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Cadre de devis/LOT 2/"/>
    </mc:Choice>
  </mc:AlternateContent>
  <xr:revisionPtr revIDLastSave="50" documentId="13_ncr:1_{0B1E0721-B333-4F24-A14B-347450CF1B4E}" xr6:coauthVersionLast="47" xr6:coauthVersionMax="47" xr10:uidLastSave="{2B91D6F4-735D-4CFC-A4E4-CD43BEE77A51}"/>
  <bookViews>
    <workbookView xWindow="-108" yWindow="-108" windowWidth="23256" windowHeight="13896" firstSheet="1" activeTab="4" xr2:uid="{BBABAB00-894F-450A-90A0-95E4D22BA14D}"/>
  </bookViews>
  <sheets>
    <sheet name="1-MUR SITE ALBARKA 2" sheetId="1" r:id="rId1"/>
    <sheet name="2-BANQUE CEREALIERE" sheetId="6" r:id="rId2"/>
    <sheet name="3-LOGEMENT GARDIEN" sheetId="3" r:id="rId3"/>
    <sheet name="3-LATRINE GARDIEN" sheetId="4" r:id="rId4"/>
    <sheet name="RECAPITULATIF GENERAL" sheetId="5" r:id="rId5"/>
  </sheets>
  <definedNames>
    <definedName name="_xlnm.Print_Area" localSheetId="0">'1-MUR SITE ALBARKA 2'!$A$1:$F$39</definedName>
    <definedName name="_xlnm.Print_Area" localSheetId="3">'3-LATRINE GARDIEN'!$A$1:$F$87</definedName>
    <definedName name="_xlnm.Print_Area" localSheetId="2">'3-LOGEMENT GARDIEN'!$A$1:$F$109</definedName>
    <definedName name="_xlnm.Print_Area" localSheetId="4">'RECAPITULATIF GENERAL'!$A$1:$F$17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2" i="3" l="1"/>
  <c r="F92" i="6" l="1"/>
  <c r="F91" i="6"/>
  <c r="F90" i="6"/>
  <c r="F89" i="6"/>
  <c r="F88" i="6"/>
  <c r="F87" i="6"/>
  <c r="F86" i="6"/>
  <c r="F85" i="6"/>
  <c r="F83" i="6"/>
  <c r="F82" i="6"/>
  <c r="F81" i="6"/>
  <c r="F75" i="6"/>
  <c r="F74" i="6"/>
  <c r="F73" i="6"/>
  <c r="F76" i="6" s="1"/>
  <c r="F66" i="6"/>
  <c r="D61" i="6"/>
  <c r="F61" i="6" s="1"/>
  <c r="F62" i="6" s="1"/>
  <c r="F56" i="6"/>
  <c r="D55" i="6"/>
  <c r="F55" i="6" s="1"/>
  <c r="F54" i="6"/>
  <c r="D53" i="6"/>
  <c r="F53" i="6" s="1"/>
  <c r="D52" i="6"/>
  <c r="F52" i="6" s="1"/>
  <c r="F48" i="6"/>
  <c r="F49" i="6" s="1"/>
  <c r="D42" i="6"/>
  <c r="D67" i="6" s="1"/>
  <c r="F67" i="6" s="1"/>
  <c r="D41" i="6"/>
  <c r="D65" i="6" s="1"/>
  <c r="F65" i="6" s="1"/>
  <c r="D37" i="6"/>
  <c r="F37" i="6" s="1"/>
  <c r="F38" i="6" s="1"/>
  <c r="F33" i="6"/>
  <c r="D33" i="6"/>
  <c r="D32" i="6"/>
  <c r="F32" i="6" s="1"/>
  <c r="F31" i="6"/>
  <c r="D30" i="6"/>
  <c r="F30" i="6" s="1"/>
  <c r="D29" i="6"/>
  <c r="F29" i="6" s="1"/>
  <c r="D28" i="6"/>
  <c r="F28" i="6" s="1"/>
  <c r="D27" i="6"/>
  <c r="F27" i="6" s="1"/>
  <c r="D25" i="6"/>
  <c r="F25" i="6" s="1"/>
  <c r="D24" i="6"/>
  <c r="F24" i="6" s="1"/>
  <c r="D23" i="6"/>
  <c r="F23" i="6" s="1"/>
  <c r="D22" i="6"/>
  <c r="F22" i="6" s="1"/>
  <c r="D21" i="6"/>
  <c r="F21" i="6" s="1"/>
  <c r="D20" i="6"/>
  <c r="F20" i="6" s="1"/>
  <c r="D16" i="6"/>
  <c r="F16" i="6" s="1"/>
  <c r="D15" i="6"/>
  <c r="F15" i="6" s="1"/>
  <c r="D14" i="6"/>
  <c r="F14" i="6" s="1"/>
  <c r="F17" i="6" s="1"/>
  <c r="D9" i="6"/>
  <c r="F9" i="6" s="1"/>
  <c r="D8" i="6"/>
  <c r="F8" i="6" s="1"/>
  <c r="D7" i="6"/>
  <c r="F7" i="6" s="1"/>
  <c r="F10" i="6" s="1"/>
  <c r="D21" i="1"/>
  <c r="F93" i="6" l="1"/>
  <c r="F95" i="6" s="1"/>
  <c r="F68" i="6"/>
  <c r="F69" i="6"/>
  <c r="F34" i="6"/>
  <c r="F57" i="6"/>
  <c r="F41" i="6"/>
  <c r="F42" i="6"/>
  <c r="D34" i="1"/>
  <c r="D28" i="1"/>
  <c r="D27" i="1"/>
  <c r="D24" i="1"/>
  <c r="D18" i="1"/>
  <c r="F43" i="6" l="1"/>
  <c r="F44" i="6" s="1"/>
  <c r="F97" i="6" s="1"/>
  <c r="F100" i="6" s="1"/>
  <c r="E9" i="5" s="1"/>
  <c r="F82" i="4"/>
  <c r="F83" i="4" s="1"/>
  <c r="F77" i="4"/>
  <c r="F76" i="4"/>
  <c r="F75" i="4"/>
  <c r="F73" i="4"/>
  <c r="F72" i="4"/>
  <c r="F68" i="4"/>
  <c r="F69" i="4" s="1"/>
  <c r="F63" i="4"/>
  <c r="D62" i="4"/>
  <c r="F62" i="4" s="1"/>
  <c r="D58" i="4"/>
  <c r="F58" i="4" s="1"/>
  <c r="D57" i="4"/>
  <c r="F57" i="4" s="1"/>
  <c r="D56" i="4"/>
  <c r="F56" i="4" s="1"/>
  <c r="D55" i="4"/>
  <c r="F55" i="4" s="1"/>
  <c r="F54" i="4"/>
  <c r="F59" i="4" s="1"/>
  <c r="D50" i="4"/>
  <c r="F50" i="4" s="1"/>
  <c r="D49" i="4"/>
  <c r="D64" i="4" s="1"/>
  <c r="F64" i="4" s="1"/>
  <c r="D48" i="4"/>
  <c r="F48" i="4" s="1"/>
  <c r="D47" i="4"/>
  <c r="F47" i="4" s="1"/>
  <c r="D44" i="4"/>
  <c r="F44" i="4" s="1"/>
  <c r="D43" i="4"/>
  <c r="F43" i="4" s="1"/>
  <c r="F45" i="4" s="1"/>
  <c r="F40" i="4"/>
  <c r="F39" i="4"/>
  <c r="D38" i="4"/>
  <c r="F38" i="4" s="1"/>
  <c r="D37" i="4"/>
  <c r="F37" i="4" s="1"/>
  <c r="D36" i="4"/>
  <c r="F36" i="4" s="1"/>
  <c r="D35" i="4"/>
  <c r="F35" i="4" s="1"/>
  <c r="F41" i="4" s="1"/>
  <c r="D32" i="4"/>
  <c r="F32" i="4" s="1"/>
  <c r="D31" i="4"/>
  <c r="F31" i="4" s="1"/>
  <c r="D30" i="4"/>
  <c r="F30" i="4" s="1"/>
  <c r="D29" i="4"/>
  <c r="F29" i="4" s="1"/>
  <c r="D28" i="4"/>
  <c r="F28" i="4" s="1"/>
  <c r="D27" i="4"/>
  <c r="F27" i="4" s="1"/>
  <c r="D26" i="4"/>
  <c r="F26" i="4" s="1"/>
  <c r="F25" i="4"/>
  <c r="D24" i="4"/>
  <c r="F24" i="4" s="1"/>
  <c r="D23" i="4"/>
  <c r="F23" i="4" s="1"/>
  <c r="D22" i="4"/>
  <c r="F22" i="4" s="1"/>
  <c r="D21" i="4"/>
  <c r="F21" i="4" s="1"/>
  <c r="D20" i="4"/>
  <c r="F20" i="4" s="1"/>
  <c r="D19" i="4"/>
  <c r="F19" i="4" s="1"/>
  <c r="D16" i="4"/>
  <c r="F16" i="4" s="1"/>
  <c r="D15" i="4"/>
  <c r="F15" i="4" s="1"/>
  <c r="D14" i="4"/>
  <c r="F14" i="4" s="1"/>
  <c r="F13" i="4"/>
  <c r="D13" i="4"/>
  <c r="D12" i="4"/>
  <c r="F12" i="4" s="1"/>
  <c r="F17" i="4" s="1"/>
  <c r="D8" i="4"/>
  <c r="F8" i="4" s="1"/>
  <c r="F7" i="4"/>
  <c r="F6" i="4"/>
  <c r="F9" i="4" s="1"/>
  <c r="F100" i="3"/>
  <c r="F101" i="3" s="1"/>
  <c r="F95" i="3"/>
  <c r="F94" i="3"/>
  <c r="F93" i="3"/>
  <c r="F92" i="3"/>
  <c r="F91" i="3"/>
  <c r="F90" i="3"/>
  <c r="F89" i="3"/>
  <c r="F88" i="3"/>
  <c r="F87" i="3"/>
  <c r="F85" i="3"/>
  <c r="F84" i="3"/>
  <c r="F83" i="3"/>
  <c r="F77" i="3"/>
  <c r="F74" i="3"/>
  <c r="F73" i="3"/>
  <c r="F78" i="3" s="1"/>
  <c r="F66" i="3"/>
  <c r="D61" i="3"/>
  <c r="F61" i="3" s="1"/>
  <c r="D60" i="3"/>
  <c r="F60" i="3" s="1"/>
  <c r="F55" i="3"/>
  <c r="D54" i="3"/>
  <c r="F54" i="3" s="1"/>
  <c r="D52" i="3"/>
  <c r="D53" i="3" s="1"/>
  <c r="F53" i="3" s="1"/>
  <c r="F51" i="3"/>
  <c r="D47" i="3"/>
  <c r="F47" i="3" s="1"/>
  <c r="F48" i="3" s="1"/>
  <c r="D41" i="3"/>
  <c r="F41" i="3" s="1"/>
  <c r="D40" i="3"/>
  <c r="D65" i="3" s="1"/>
  <c r="F65" i="3" s="1"/>
  <c r="F36" i="3"/>
  <c r="F37" i="3" s="1"/>
  <c r="D36" i="3"/>
  <c r="D32" i="3"/>
  <c r="F32" i="3" s="1"/>
  <c r="F31" i="3"/>
  <c r="D30" i="3"/>
  <c r="F30" i="3" s="1"/>
  <c r="D29" i="3"/>
  <c r="F29" i="3" s="1"/>
  <c r="D28" i="3"/>
  <c r="F28" i="3" s="1"/>
  <c r="D27" i="3"/>
  <c r="F27" i="3" s="1"/>
  <c r="D25" i="3"/>
  <c r="F25" i="3" s="1"/>
  <c r="D24" i="3"/>
  <c r="F24" i="3" s="1"/>
  <c r="F23" i="3"/>
  <c r="D23" i="3"/>
  <c r="D22" i="3"/>
  <c r="F22" i="3" s="1"/>
  <c r="D21" i="3"/>
  <c r="F21" i="3" s="1"/>
  <c r="D20" i="3"/>
  <c r="F20" i="3" s="1"/>
  <c r="D16" i="3"/>
  <c r="F16" i="3" s="1"/>
  <c r="D15" i="3"/>
  <c r="F15" i="3" s="1"/>
  <c r="D14" i="3"/>
  <c r="F14" i="3" s="1"/>
  <c r="F17" i="3" s="1"/>
  <c r="D9" i="3"/>
  <c r="F9" i="3" s="1"/>
  <c r="F8" i="3"/>
  <c r="D8" i="3"/>
  <c r="D7" i="3"/>
  <c r="F7" i="3" s="1"/>
  <c r="F10" i="3" s="1"/>
  <c r="F37" i="1"/>
  <c r="F38" i="1" s="1"/>
  <c r="F34" i="1"/>
  <c r="F33" i="1"/>
  <c r="F32" i="1"/>
  <c r="F28" i="1"/>
  <c r="F27" i="1"/>
  <c r="F29" i="1" s="1"/>
  <c r="F24" i="1"/>
  <c r="F25" i="1" s="1"/>
  <c r="F21" i="1"/>
  <c r="D20" i="1"/>
  <c r="F20" i="1" s="1"/>
  <c r="F19" i="1"/>
  <c r="D19" i="1"/>
  <c r="F18" i="1"/>
  <c r="D15" i="1"/>
  <c r="F15" i="1" s="1"/>
  <c r="D14" i="1"/>
  <c r="F14" i="1" s="1"/>
  <c r="D13" i="1"/>
  <c r="F13" i="1" s="1"/>
  <c r="D9" i="1"/>
  <c r="F10" i="1" s="1"/>
  <c r="F8" i="1"/>
  <c r="F78" i="4" l="1"/>
  <c r="F96" i="3"/>
  <c r="F65" i="4"/>
  <c r="F33" i="4"/>
  <c r="F49" i="4"/>
  <c r="F51" i="4" s="1"/>
  <c r="F52" i="4" s="1"/>
  <c r="F84" i="4" s="1"/>
  <c r="F33" i="3"/>
  <c r="F62" i="3"/>
  <c r="F40" i="3"/>
  <c r="F42" i="3" s="1"/>
  <c r="F43" i="3" s="1"/>
  <c r="D67" i="3"/>
  <c r="F67" i="3" s="1"/>
  <c r="F68" i="3" s="1"/>
  <c r="F69" i="3" s="1"/>
  <c r="F52" i="3"/>
  <c r="F56" i="3" s="1"/>
  <c r="F22" i="1"/>
  <c r="F9" i="1"/>
  <c r="F11" i="1" s="1"/>
  <c r="F35" i="1"/>
  <c r="F16" i="1"/>
  <c r="F85" i="4" l="1"/>
  <c r="E11" i="5"/>
  <c r="F11" i="5" s="1"/>
  <c r="F104" i="3"/>
  <c r="F107" i="3" s="1"/>
  <c r="E10" i="5" s="1"/>
  <c r="F39" i="1"/>
  <c r="E8" i="5" s="1"/>
  <c r="F8" i="5" s="1"/>
  <c r="F7" i="5" l="1"/>
  <c r="F12" i="5" l="1"/>
  <c r="F9" i="5"/>
  <c r="F10" i="5" l="1"/>
  <c r="F13" i="5" l="1"/>
  <c r="F15" i="5" s="1"/>
</calcChain>
</file>

<file path=xl/sharedStrings.xml><?xml version="1.0" encoding="utf-8"?>
<sst xmlns="http://schemas.openxmlformats.org/spreadsheetml/2006/main" count="697" uniqueCount="279">
  <si>
    <t>PROJET DE CONSTRUCTION D'UN MUR DE CLOTURE SITE ALBARKA 2</t>
  </si>
  <si>
    <t>DEVIS QUANTITATIF ET ESTIMATIF MUR DE CLOTURE</t>
  </si>
  <si>
    <t>N°</t>
  </si>
  <si>
    <t>Désignation des ouvrages</t>
  </si>
  <si>
    <t>Unité</t>
  </si>
  <si>
    <t>Quantité</t>
  </si>
  <si>
    <t>Prix Unitaire</t>
  </si>
  <si>
    <t>Montant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</si>
  <si>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</si>
  <si>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</si>
  <si>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</si>
  <si>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</si>
  <si>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</si>
  <si>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</si>
  <si>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</si>
  <si>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</si>
  <si>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</si>
  <si>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</si>
  <si>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</si>
  <si>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</si>
  <si>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</si>
  <si>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</si>
  <si>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</si>
  <si>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</si>
  <si>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</si>
  <si>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</si>
  <si>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</si>
  <si>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</si>
  <si>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</si>
  <si>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</si>
  <si>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</si>
  <si>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</si>
  <si>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</si>
  <si>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</si>
  <si>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</si>
  <si>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</si>
  <si>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</si>
  <si>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</si>
  <si>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</si>
  <si>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</si>
  <si>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</si>
  <si>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</si>
  <si>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</si>
  <si>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</si>
  <si>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</si>
  <si>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</si>
  <si>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</si>
  <si>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</si>
  <si>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4.3</t>
  </si>
  <si>
    <t xml:space="preserve"> TOTAL 4</t>
  </si>
  <si>
    <t>TOTAL II</t>
  </si>
  <si>
    <t>III</t>
  </si>
  <si>
    <t>REVÊTEMENTS SCELLES - PEINTURE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</si>
  <si>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</si>
  <si>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</si>
  <si>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</si>
  <si>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</si>
  <si>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</si>
  <si>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</si>
  <si>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</si>
  <si>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</si>
  <si>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</si>
  <si>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</si>
  <si>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</si>
  <si>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 xml:space="preserve">  Implantation du bâtiment</t>
  </si>
  <si>
    <t>1.4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</si>
  <si>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</si>
  <si>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</si>
  <si>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</si>
  <si>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</si>
  <si>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</si>
  <si>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</si>
  <si>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2.11</t>
  </si>
  <si>
    <t>2.12</t>
  </si>
  <si>
    <t>2.13</t>
  </si>
  <si>
    <t>Béton armé pour élément décoratifs béton armé pour dalle pleine  dosé à 350 kg /m3</t>
  </si>
  <si>
    <t>2.14</t>
  </si>
  <si>
    <t>2.15</t>
  </si>
  <si>
    <t>FAUX PLAFOND-ETANCHEITE</t>
  </si>
  <si>
    <t>FAUX PLAFOND</t>
  </si>
  <si>
    <t>CHARPENTE-COUVERTURE</t>
  </si>
  <si>
    <t>F et P traverses en IPN 80</t>
  </si>
  <si>
    <t>tube care de 50</t>
  </si>
  <si>
    <t>F et P feutres bitumeux entre couverture et IPN</t>
  </si>
  <si>
    <t>1.5</t>
  </si>
  <si>
    <t>1.6</t>
  </si>
  <si>
    <t>F et P grille de ventilation des combles 20 x 20 cm</t>
  </si>
  <si>
    <t>V</t>
  </si>
  <si>
    <t xml:space="preserve">REVÊTEMENTS SCELLES </t>
  </si>
  <si>
    <t>TOTAL  1</t>
  </si>
  <si>
    <t>TOTAL V</t>
  </si>
  <si>
    <t>VI</t>
  </si>
  <si>
    <t>TOTAL VI</t>
  </si>
  <si>
    <t>VII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</si>
  <si>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</si>
  <si>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</si>
  <si>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</si>
  <si>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</si>
  <si>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</si>
  <si>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</si>
  <si>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</si>
  <si>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</si>
  <si>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</si>
  <si>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</si>
  <si>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</si>
  <si>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</si>
  <si>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</si>
  <si>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</si>
  <si>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</si>
  <si>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</si>
  <si>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</si>
  <si>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</si>
  <si>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</si>
  <si>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</si>
  <si>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</si>
  <si>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</si>
  <si>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VII</t>
  </si>
  <si>
    <t>PROJET DE CONSTRUCTION D'UN LOGEMENT GARDIEN</t>
  </si>
  <si>
    <t xml:space="preserve">DEVIS QUANTITATIF ET ESTIMATIF LOGEMENT GARDIEN </t>
  </si>
  <si>
    <t>B.A dosé à 350kg/m3 pour rampe</t>
  </si>
  <si>
    <t xml:space="preserve">  B.A dosé à 350 kg/m3 pour appui fenêtres</t>
  </si>
  <si>
    <t>F et P traverses en IPN 100</t>
  </si>
  <si>
    <t>PMP2 Porte pleine double battantes de (120x220)</t>
  </si>
  <si>
    <t>MENUISERIE BOIS</t>
  </si>
  <si>
    <t>2.0</t>
  </si>
  <si>
    <t>Porte isoplane</t>
  </si>
  <si>
    <t>PB1  Porte en bois stratifié de (90x220)</t>
  </si>
  <si>
    <t>1.2.5</t>
  </si>
  <si>
    <t>Hublot plafonnier étanché</t>
  </si>
  <si>
    <t>CLIMATISATION-VENTILATION</t>
  </si>
  <si>
    <t xml:space="preserve">VENTILATION </t>
  </si>
  <si>
    <t>2.1.1</t>
  </si>
  <si>
    <t>TOTAL  LOGEMENT GARDIEN</t>
  </si>
  <si>
    <t>PROJET DE CONSTRUCTION D'UN BLOC LATRINE GARDIEN</t>
  </si>
  <si>
    <t>DEVIS QUANTITATIF ET ESTIMATIF BLOC LATRINE GARDIEN</t>
  </si>
  <si>
    <t xml:space="preserve">BLOC DE LATRINE </t>
  </si>
  <si>
    <t xml:space="preserve">TOTAL I GENERAL  TRAVAUX PREPARATOIRES ET VRD  </t>
  </si>
  <si>
    <t xml:space="preserve">Fouille en pleine masse pour fosse </t>
  </si>
  <si>
    <t>Film polyane (plastic noir)</t>
  </si>
  <si>
    <t>2.</t>
  </si>
  <si>
    <t>Béton armé pour poutre fosse dosé a 350kg/m3</t>
  </si>
  <si>
    <t>Béton armé pour dalle pleine de fosse 15 cm dosé a 350kg/m3</t>
  </si>
  <si>
    <t>Béton armé pour dalle fond de fosse 10 cm dosé a 350kg/m3</t>
  </si>
  <si>
    <t>Béton armé pour Chainage scellement dosé a 350kg/m3</t>
  </si>
  <si>
    <t>Maçonneries en agglos pleins de 15x15x40  pour fosse</t>
  </si>
  <si>
    <t>3.2</t>
  </si>
  <si>
    <t>3.3</t>
  </si>
  <si>
    <t>3.4</t>
  </si>
  <si>
    <t>3.5</t>
  </si>
  <si>
    <t>3.6</t>
  </si>
  <si>
    <t>4.2</t>
  </si>
  <si>
    <t>TOTAL 4</t>
  </si>
  <si>
    <t>5.1</t>
  </si>
  <si>
    <t>Enduit première couche en ciment et deuxième en tyrolienne à l'extérieur</t>
  </si>
  <si>
    <t>5.2</t>
  </si>
  <si>
    <t>Enduit étanche sur parois fond de fosse</t>
  </si>
  <si>
    <t>5.3</t>
  </si>
  <si>
    <t>5.4</t>
  </si>
  <si>
    <t xml:space="preserve"> TOTAL 5</t>
  </si>
  <si>
    <t xml:space="preserve"> TOTAL II</t>
  </si>
  <si>
    <t>Tube care de 50</t>
  </si>
  <si>
    <t xml:space="preserve">REVÊTEMENTS SCELLES - PEINTURE REVÊTEMENTS SCELLES </t>
  </si>
  <si>
    <t>TOTAL 7</t>
  </si>
  <si>
    <t>Porte métallique pleine de 80x200</t>
  </si>
  <si>
    <t xml:space="preserve">ELECTRICITE -  </t>
  </si>
  <si>
    <t>1.3.1</t>
  </si>
  <si>
    <t>1.3.2</t>
  </si>
  <si>
    <t>1.3.3</t>
  </si>
  <si>
    <t>VIII</t>
  </si>
  <si>
    <t>PLOMBERIE  SANITAIRE - ASSAINISSEMENT EAUX PLUIVIALES, EAUX VANNES, EAUX USEES</t>
  </si>
  <si>
    <t>PLOMBERIE SANITAIRE</t>
  </si>
  <si>
    <t>Fourniture et pose d'appareils sanitaires</t>
  </si>
  <si>
    <t xml:space="preserve">WC à la turque </t>
  </si>
  <si>
    <t>TOTAL VIII</t>
  </si>
  <si>
    <t>TOTAL  BLOC LATRINE GARDIEN</t>
  </si>
  <si>
    <t>TOTAL GENERAL BLOC LATRINE GARDIEN</t>
  </si>
  <si>
    <t xml:space="preserve">RECAPITULTIF GENERAL DES TRAVAUX </t>
  </si>
  <si>
    <t>DESIGNATIONS DES OUVRAGES/BATIMENTS</t>
  </si>
  <si>
    <t>Montant Unitaire</t>
  </si>
  <si>
    <t>Montant Total</t>
  </si>
  <si>
    <t>MUR DE CLOTURE</t>
  </si>
  <si>
    <t>LOGEMENT GARDIEN</t>
  </si>
  <si>
    <t>LATRINE GARDIEN</t>
  </si>
  <si>
    <t>MONTANT TOTAL TRAVAUX EN HORS TAXES</t>
  </si>
  <si>
    <t xml:space="preserve">TOTAL GENERAL </t>
  </si>
  <si>
    <t>RECAPITULTIF GENERAL DES TRAVAUX DU SITE POUR LE  PROJET DE CONSTRUCTION D'UN  COMPLEXE MULTIFONCTION DE  L'UNION ALBARKA 2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</si>
  <si>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</si>
  <si>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</si>
  <si>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</si>
  <si>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</si>
  <si>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</si>
  <si>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>QTE</t>
  </si>
  <si>
    <t>PRIX UNIT</t>
  </si>
  <si>
    <t>PRIX TOTAL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</si>
  <si>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</si>
  <si>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</si>
  <si>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</si>
  <si>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</si>
  <si>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</si>
  <si>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</si>
  <si>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</si>
  <si>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</si>
  <si>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</si>
  <si>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</si>
  <si>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</si>
  <si>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</si>
  <si>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</si>
  <si>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</si>
  <si>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</si>
  <si>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</si>
  <si>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</si>
  <si>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Enduit  tyrolien sur murs interieurs et extérieurs 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</si>
  <si>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</si>
  <si>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</si>
  <si>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</si>
  <si>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</si>
  <si>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dim: 210x400 en persiennée</t>
  </si>
  <si>
    <t>6.2</t>
  </si>
  <si>
    <t>dim: 1,20x2,10 en persiennée</t>
  </si>
  <si>
    <t>6.3</t>
  </si>
  <si>
    <t xml:space="preserve">  Fourn.. et pose de tubes ronds de 76 mm pour traverse </t>
  </si>
  <si>
    <t xml:space="preserve"> PEINTURE</t>
  </si>
  <si>
    <t>7.1</t>
  </si>
  <si>
    <t xml:space="preserve">  Peinture sur menuiseries metalliques</t>
  </si>
  <si>
    <t>TOTAL MUR DE CLOTURE</t>
  </si>
  <si>
    <t>Nettoyage Général y compris  débroussaillage</t>
  </si>
  <si>
    <t xml:space="preserve">Traitement anti termite de toute l'emprise du bâtiment </t>
  </si>
  <si>
    <t>Remblai compacté provenant des déblais</t>
  </si>
  <si>
    <t xml:space="preserve">Béton armé pour élément décoratifs </t>
  </si>
  <si>
    <t>B.A dosé à 350kg/m3 pour perrons d'accès</t>
  </si>
  <si>
    <t>Enduit  extérieur (ép.=1,5cm)</t>
  </si>
  <si>
    <t>Enduit  intérieur (ép.=1,5cm)</t>
  </si>
  <si>
    <t>Faux plafond en contre plaqué</t>
  </si>
  <si>
    <t xml:space="preserve">F et P couverture en tôle bac alu zinc 63/100 -ème </t>
  </si>
  <si>
    <t>Enduit tyrolien  sur mur extérieur</t>
  </si>
  <si>
    <t>Peinture  sur murs intérieurs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</si>
  <si>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</si>
  <si>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</si>
  <si>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</si>
  <si>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</si>
  <si>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Bloc autonome éclairage</t>
  </si>
  <si>
    <t>SGCO Revêtement  sol grès cérame ordinaire</t>
  </si>
  <si>
    <t xml:space="preserve">Plinthe en Revêtement  sol grès cérame </t>
  </si>
  <si>
    <t>FMP2 Fenêtre métallique persienne de 120x120</t>
  </si>
  <si>
    <t>Braseur +rhéostat</t>
  </si>
  <si>
    <t xml:space="preserve">TOTAL GENERAL LOGEMENT GARDIEN </t>
  </si>
  <si>
    <t>Maçonnerie en claustrât</t>
  </si>
  <si>
    <t>Chape avec couche d'usine incorporée CCUI</t>
  </si>
  <si>
    <t>Relevé d'étanchéité en pax alu sur mur acrotère y compris toutes sujétions</t>
  </si>
  <si>
    <t>Réglette complète de 60</t>
  </si>
  <si>
    <t xml:space="preserve">Interrupteur double allumage étanche </t>
  </si>
  <si>
    <t>PROJET DE CONSTRUCTION D'UNE BANQUE CEREALIERE</t>
  </si>
  <si>
    <t>DEVIS QUANTITATIF ET ESTIMATIF BANQUE CEREALIERE</t>
  </si>
  <si>
    <t>Nettoyage Général y compris  debroussaillage</t>
  </si>
  <si>
    <t xml:space="preserve">Traitement anti termite de toute l'emprise du batiment </t>
  </si>
  <si>
    <t>Remblai compacté provenant des deblais</t>
  </si>
  <si>
    <t>B.A pour chaînages appui fénêtre dosé à 350kg/m3</t>
  </si>
  <si>
    <t>B.A dosé à 350kg/m3 pour pérrons d'accés</t>
  </si>
  <si>
    <t>Corniére de protection du nez de marche et rampe</t>
  </si>
  <si>
    <t>Enduit  extérieur (ep=1,5cm)</t>
  </si>
  <si>
    <t>Enduit  interieur (ep=1,5cm)</t>
  </si>
  <si>
    <t>Faux plafond en contre plaquet</t>
  </si>
  <si>
    <t xml:space="preserve">F et P couverture en tôle bac alu zinc 63/100 ème </t>
  </si>
  <si>
    <t>CCUI Chape avec couche d'usire incorporée</t>
  </si>
  <si>
    <t>Enduit tyrolien  sur mur exterieur</t>
  </si>
  <si>
    <t>Peinture  sur murs interieurs</t>
  </si>
  <si>
    <t>FMP3 Fenetre metallique persienne de 150x60</t>
  </si>
  <si>
    <t>FMP4 Fenetre metallique persienne de 80x50</t>
  </si>
  <si>
    <t>PMP2 Porte metallique pleine double battantes de (120x220)</t>
  </si>
  <si>
    <t>Reseau Général</t>
  </si>
  <si>
    <t xml:space="preserve">Gaines, fileries, boitiers de derivation et toutes autres sujétions pour réalisation du réseau électique (courant fort) intérieurs </t>
  </si>
  <si>
    <t>Tablaeu générale base tension TGBT</t>
  </si>
  <si>
    <t>Mise à la terre des masses par pose d'une câblette en fond de fouilles conformement au descriptif et toutes sujetions</t>
  </si>
  <si>
    <t>Bloc autonome eclairage</t>
  </si>
  <si>
    <t>TOTAL   BANQUE CEREALIERE</t>
  </si>
  <si>
    <t>TOTAL GENERAL BANQUE CEREALIERE</t>
  </si>
  <si>
    <t>BANQUE CEREALIERE</t>
  </si>
  <si>
    <t>F/P ECLAIRAGE EXTERIEUR SOLAIRE (90w, 4m de haut)</t>
  </si>
  <si>
    <t>Installation du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</si>
</sst>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;[Red]#,##0"/>
    <numFmt numFmtId="166" formatCode="0.000"/>
    <numFmt numFmtId="167" formatCode="_-* #,##0.00\ _€_-;\-* #,##0.00\ _€_-;_-* &quot;-&quot;??\ _€_-;_-@_-"/>
    <numFmt numFmtId="168" formatCode="_-* #,##0\ _€_-;\-* #,##0\ _€_-;_-* &quot;-&quot;\ _€_-;_-@_-"/>
    <numFmt numFmtId="169" formatCode="_-* #,##0\ _€_-;\-* #,##0\ _€_-;_-* &quot;-&quot;??\ _€_-;_-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Candara"/>
      <family val="2"/>
    </font>
    <font>
      <sz val="11"/>
      <name val="Candara"/>
      <family val="2"/>
    </font>
    <font>
      <sz val="11"/>
      <color rgb="FFFF0000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b/>
      <sz val="22"/>
      <color theme="1"/>
      <name val="Candara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8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1" fillId="0" borderId="0"/>
  </cellStyleXfs>
  <cellXfs count="213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2" fontId="9" fillId="0" borderId="4" xfId="0" applyNumberFormat="1" applyFont="1" applyBorder="1" applyAlignment="1">
      <alignment horizontal="center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4" fontId="10" fillId="2" borderId="6" xfId="1" applyNumberFormat="1" applyFont="1" applyFill="1" applyBorder="1" applyAlignment="1">
      <alignment horizontal="right" vertical="center" wrapText="1"/>
    </xf>
    <xf numFmtId="3" fontId="10" fillId="2" borderId="6" xfId="1" applyNumberFormat="1" applyFont="1" applyFill="1" applyBorder="1"/>
    <xf numFmtId="3" fontId="3" fillId="2" borderId="7" xfId="1" applyNumberFormat="1" applyFont="1" applyFill="1" applyBorder="1" applyAlignment="1">
      <alignment horizontal="right" vertical="center" wrapText="1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2" fontId="9" fillId="0" borderId="4" xfId="0" applyNumberFormat="1" applyFont="1" applyBorder="1" applyAlignment="1">
      <alignment horizontal="center" vertical="center"/>
    </xf>
    <xf numFmtId="166" fontId="9" fillId="0" borderId="0" xfId="1" applyNumberFormat="1" applyFont="1"/>
    <xf numFmtId="0" fontId="8" fillId="3" borderId="2" xfId="1" applyFont="1" applyFill="1" applyBorder="1" applyAlignment="1">
      <alignment horizontal="left" vertical="center" wrapText="1"/>
    </xf>
    <xf numFmtId="4" fontId="9" fillId="0" borderId="0" xfId="1" applyNumberFormat="1" applyFont="1"/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0" fontId="9" fillId="0" borderId="10" xfId="1" applyFont="1" applyBorder="1"/>
    <xf numFmtId="0" fontId="9" fillId="0" borderId="2" xfId="1" applyFont="1" applyBorder="1"/>
    <xf numFmtId="0" fontId="17" fillId="0" borderId="4" xfId="0" applyFont="1" applyBorder="1" applyAlignment="1">
      <alignment horizontal="center"/>
    </xf>
    <xf numFmtId="167" fontId="18" fillId="0" borderId="4" xfId="4" applyFont="1" applyBorder="1" applyAlignment="1">
      <alignment horizontal="center" vertical="center"/>
    </xf>
    <xf numFmtId="0" fontId="1" fillId="0" borderId="0" xfId="0" applyFont="1"/>
    <xf numFmtId="0" fontId="19" fillId="0" borderId="0" xfId="0" applyFont="1" applyAlignment="1">
      <alignment horizontal="center"/>
    </xf>
    <xf numFmtId="4" fontId="8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64" fontId="8" fillId="0" borderId="4" xfId="2" applyNumberFormat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vertical="center" wrapText="1"/>
    </xf>
    <xf numFmtId="165" fontId="8" fillId="0" borderId="4" xfId="1" applyNumberFormat="1" applyFont="1" applyBorder="1" applyAlignment="1">
      <alignment horizontal="center" vertical="center"/>
    </xf>
    <xf numFmtId="4" fontId="8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 wrapText="1"/>
    </xf>
    <xf numFmtId="165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164" fontId="11" fillId="0" borderId="4" xfId="1" applyNumberFormat="1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center"/>
    </xf>
    <xf numFmtId="0" fontId="9" fillId="0" borderId="4" xfId="1" applyFont="1" applyBorder="1" applyAlignment="1">
      <alignment horizontal="left" vertical="center" wrapText="1"/>
    </xf>
    <xf numFmtId="1" fontId="9" fillId="0" borderId="4" xfId="5" applyNumberFormat="1" applyFont="1" applyBorder="1" applyAlignment="1">
      <alignment horizontal="center"/>
    </xf>
    <xf numFmtId="166" fontId="9" fillId="0" borderId="4" xfId="1" applyNumberFormat="1" applyFont="1" applyBorder="1" applyAlignment="1">
      <alignment horizontal="center"/>
    </xf>
    <xf numFmtId="168" fontId="9" fillId="0" borderId="4" xfId="5" applyFont="1" applyBorder="1" applyAlignment="1">
      <alignment horizontal="center"/>
    </xf>
    <xf numFmtId="3" fontId="9" fillId="0" borderId="4" xfId="3" applyNumberFormat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wrapText="1"/>
    </xf>
    <xf numFmtId="0" fontId="3" fillId="4" borderId="4" xfId="1" applyFont="1" applyFill="1" applyBorder="1" applyAlignment="1">
      <alignment horizontal="center" wrapText="1"/>
    </xf>
    <xf numFmtId="4" fontId="10" fillId="5" borderId="4" xfId="1" applyNumberFormat="1" applyFont="1" applyFill="1" applyBorder="1" applyAlignment="1">
      <alignment horizontal="right" vertical="center" wrapText="1"/>
    </xf>
    <xf numFmtId="3" fontId="10" fillId="5" borderId="4" xfId="1" applyNumberFormat="1" applyFont="1" applyFill="1" applyBorder="1"/>
    <xf numFmtId="3" fontId="3" fillId="5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165" fontId="8" fillId="0" borderId="4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wrapText="1"/>
    </xf>
    <xf numFmtId="4" fontId="22" fillId="5" borderId="4" xfId="1" applyNumberFormat="1" applyFont="1" applyFill="1" applyBorder="1" applyAlignment="1">
      <alignment horizontal="right" vertical="center" wrapText="1"/>
    </xf>
    <xf numFmtId="3" fontId="8" fillId="0" borderId="4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3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4" fontId="10" fillId="2" borderId="4" xfId="1" applyNumberFormat="1" applyFont="1" applyFill="1" applyBorder="1" applyAlignment="1">
      <alignment horizontal="right" vertical="center" wrapText="1"/>
    </xf>
    <xf numFmtId="3" fontId="10" fillId="2" borderId="4" xfId="1" applyNumberFormat="1" applyFont="1" applyFill="1" applyBorder="1"/>
    <xf numFmtId="3" fontId="3" fillId="2" borderId="4" xfId="1" applyNumberFormat="1" applyFont="1" applyFill="1" applyBorder="1" applyAlignment="1">
      <alignment horizontal="right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vertical="center" wrapText="1"/>
    </xf>
    <xf numFmtId="4" fontId="3" fillId="6" borderId="4" xfId="1" applyNumberFormat="1" applyFont="1" applyFill="1" applyBorder="1" applyAlignment="1">
      <alignment horizontal="right" vertical="center" wrapText="1"/>
    </xf>
    <xf numFmtId="3" fontId="10" fillId="6" borderId="4" xfId="1" applyNumberFormat="1" applyFont="1" applyFill="1" applyBorder="1"/>
    <xf numFmtId="3" fontId="3" fillId="6" borderId="4" xfId="1" applyNumberFormat="1" applyFont="1" applyFill="1" applyBorder="1" applyAlignment="1">
      <alignment horizontal="right" vertical="center" wrapText="1"/>
    </xf>
    <xf numFmtId="0" fontId="23" fillId="0" borderId="0" xfId="1" applyFont="1" applyAlignment="1">
      <alignment horizontal="center"/>
    </xf>
    <xf numFmtId="3" fontId="24" fillId="0" borderId="0" xfId="1" applyNumberFormat="1" applyFont="1" applyAlignment="1">
      <alignment horizontal="center" vertical="center" wrapText="1"/>
    </xf>
    <xf numFmtId="0" fontId="2" fillId="0" borderId="0" xfId="6"/>
    <xf numFmtId="0" fontId="1" fillId="0" borderId="0" xfId="7"/>
    <xf numFmtId="0" fontId="26" fillId="0" borderId="0" xfId="7" applyFont="1" applyAlignment="1">
      <alignment horizontal="right"/>
    </xf>
    <xf numFmtId="0" fontId="10" fillId="0" borderId="0" xfId="6" applyFont="1"/>
    <xf numFmtId="0" fontId="26" fillId="0" borderId="0" xfId="7" applyFont="1"/>
    <xf numFmtId="0" fontId="26" fillId="0" borderId="0" xfId="7" applyFont="1" applyAlignment="1">
      <alignment vertical="center" wrapText="1"/>
    </xf>
    <xf numFmtId="0" fontId="26" fillId="0" borderId="0" xfId="7" applyFont="1" applyAlignment="1">
      <alignment horizontal="center"/>
    </xf>
    <xf numFmtId="4" fontId="26" fillId="0" borderId="0" xfId="7" applyNumberFormat="1" applyFont="1" applyAlignment="1">
      <alignment horizontal="right"/>
    </xf>
    <xf numFmtId="3" fontId="26" fillId="0" borderId="0" xfId="7" applyNumberFormat="1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28" fillId="0" borderId="4" xfId="0" applyFont="1" applyBorder="1" applyAlignment="1">
      <alignment horizontal="center"/>
    </xf>
    <xf numFmtId="3" fontId="29" fillId="0" borderId="4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3" fontId="8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right"/>
    </xf>
    <xf numFmtId="0" fontId="8" fillId="9" borderId="4" xfId="0" applyFont="1" applyFill="1" applyBorder="1" applyAlignment="1">
      <alignment horizontal="left" vertical="center"/>
    </xf>
    <xf numFmtId="0" fontId="9" fillId="3" borderId="4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vertical="center" wrapText="1"/>
    </xf>
    <xf numFmtId="165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vertical="center" wrapText="1"/>
    </xf>
    <xf numFmtId="3" fontId="8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vertical="center"/>
    </xf>
    <xf numFmtId="0" fontId="8" fillId="3" borderId="4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3" fontId="8" fillId="3" borderId="4" xfId="1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center"/>
    </xf>
    <xf numFmtId="4" fontId="11" fillId="3" borderId="4" xfId="1" applyNumberFormat="1" applyFont="1" applyFill="1" applyBorder="1" applyAlignment="1">
      <alignment horizontal="center" vertical="center"/>
    </xf>
    <xf numFmtId="4" fontId="11" fillId="0" borderId="4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 wrapText="1"/>
    </xf>
    <xf numFmtId="0" fontId="0" fillId="0" borderId="4" xfId="0" applyBorder="1"/>
    <xf numFmtId="0" fontId="6" fillId="0" borderId="4" xfId="1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/>
    </xf>
    <xf numFmtId="165" fontId="6" fillId="0" borderId="4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right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3" fontId="9" fillId="0" borderId="4" xfId="1" applyNumberFormat="1" applyFont="1" applyBorder="1" applyAlignment="1">
      <alignment horizontal="center"/>
    </xf>
    <xf numFmtId="0" fontId="3" fillId="0" borderId="4" xfId="7" applyFont="1" applyBorder="1" applyAlignment="1">
      <alignment horizontal="center"/>
    </xf>
    <xf numFmtId="0" fontId="3" fillId="0" borderId="4" xfId="7" applyFont="1" applyBorder="1" applyAlignment="1">
      <alignment vertical="center" wrapText="1"/>
    </xf>
    <xf numFmtId="2" fontId="3" fillId="0" borderId="4" xfId="7" applyNumberFormat="1" applyFont="1" applyBorder="1" applyAlignment="1">
      <alignment horizontal="center"/>
    </xf>
    <xf numFmtId="4" fontId="3" fillId="0" borderId="4" xfId="7" applyNumberFormat="1" applyFont="1" applyBorder="1" applyAlignment="1">
      <alignment horizontal="center"/>
    </xf>
    <xf numFmtId="3" fontId="3" fillId="0" borderId="4" xfId="7" applyNumberFormat="1" applyFont="1" applyBorder="1" applyAlignment="1">
      <alignment horizontal="center"/>
    </xf>
    <xf numFmtId="3" fontId="3" fillId="0" borderId="4" xfId="7" applyNumberFormat="1" applyFont="1" applyBorder="1" applyAlignment="1">
      <alignment horizontal="right"/>
    </xf>
    <xf numFmtId="0" fontId="3" fillId="2" borderId="4" xfId="7" applyFont="1" applyFill="1" applyBorder="1" applyAlignment="1">
      <alignment horizontal="center" vertical="center" wrapText="1"/>
    </xf>
    <xf numFmtId="0" fontId="3" fillId="2" borderId="4" xfId="7" applyFont="1" applyFill="1" applyBorder="1" applyAlignment="1">
      <alignment vertical="center" wrapText="1"/>
    </xf>
    <xf numFmtId="0" fontId="3" fillId="2" borderId="4" xfId="7" applyFont="1" applyFill="1" applyBorder="1" applyAlignment="1">
      <alignment horizontal="center"/>
    </xf>
    <xf numFmtId="4" fontId="3" fillId="2" borderId="4" xfId="7" applyNumberFormat="1" applyFont="1" applyFill="1" applyBorder="1" applyAlignment="1">
      <alignment horizontal="right"/>
    </xf>
    <xf numFmtId="3" fontId="3" fillId="2" borderId="4" xfId="7" applyNumberFormat="1" applyFont="1" applyFill="1" applyBorder="1" applyAlignment="1">
      <alignment horizontal="center"/>
    </xf>
    <xf numFmtId="169" fontId="3" fillId="2" borderId="4" xfId="7" applyNumberFormat="1" applyFont="1" applyFill="1" applyBorder="1"/>
    <xf numFmtId="0" fontId="3" fillId="6" borderId="4" xfId="6" applyFont="1" applyFill="1" applyBorder="1" applyAlignment="1">
      <alignment horizontal="center" vertical="center" wrapText="1"/>
    </xf>
    <xf numFmtId="0" fontId="3" fillId="6" borderId="4" xfId="6" applyFont="1" applyFill="1" applyBorder="1" applyAlignment="1">
      <alignment vertical="center" wrapText="1"/>
    </xf>
    <xf numFmtId="4" fontId="3" fillId="6" borderId="4" xfId="6" applyNumberFormat="1" applyFont="1" applyFill="1" applyBorder="1" applyAlignment="1">
      <alignment horizontal="right" vertical="center" wrapText="1"/>
    </xf>
    <xf numFmtId="3" fontId="10" fillId="6" borderId="4" xfId="6" applyNumberFormat="1" applyFont="1" applyFill="1" applyBorder="1"/>
    <xf numFmtId="3" fontId="3" fillId="6" borderId="4" xfId="6" applyNumberFormat="1" applyFont="1" applyFill="1" applyBorder="1" applyAlignment="1">
      <alignment horizontal="right" vertical="center" wrapText="1"/>
    </xf>
    <xf numFmtId="0" fontId="1" fillId="10" borderId="0" xfId="7" applyFill="1"/>
    <xf numFmtId="0" fontId="9" fillId="0" borderId="4" xfId="0" applyFont="1" applyBorder="1" applyAlignment="1">
      <alignment horizontal="left" wrapText="1"/>
    </xf>
    <xf numFmtId="0" fontId="8" fillId="0" borderId="25" xfId="2" applyFont="1" applyBorder="1" applyAlignment="1">
      <alignment vertical="center" wrapText="1"/>
    </xf>
    <xf numFmtId="2" fontId="17" fillId="0" borderId="4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3" borderId="17" xfId="1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16" fillId="0" borderId="0" xfId="1" applyFont="1" applyAlignment="1">
      <alignment horizontal="left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20" fillId="0" borderId="0" xfId="1" applyFont="1"/>
    <xf numFmtId="0" fontId="21" fillId="0" borderId="0" xfId="1" applyFont="1"/>
    <xf numFmtId="0" fontId="8" fillId="0" borderId="1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left" wrapText="1"/>
    </xf>
    <xf numFmtId="0" fontId="6" fillId="0" borderId="0" xfId="1" applyFont="1" applyAlignment="1">
      <alignment horizontal="center"/>
    </xf>
    <xf numFmtId="0" fontId="3" fillId="8" borderId="0" xfId="7" applyFont="1" applyFill="1" applyAlignment="1">
      <alignment horizontal="left" vertical="center" wrapText="1"/>
    </xf>
    <xf numFmtId="0" fontId="4" fillId="0" borderId="0" xfId="7" applyFont="1" applyAlignment="1">
      <alignment horizontal="center"/>
    </xf>
    <xf numFmtId="0" fontId="1" fillId="0" borderId="0" xfId="7"/>
    <xf numFmtId="0" fontId="26" fillId="0" borderId="0" xfId="7" applyFont="1" applyAlignment="1">
      <alignment horizontal="center"/>
    </xf>
    <xf numFmtId="0" fontId="3" fillId="0" borderId="0" xfId="6" applyFont="1" applyAlignment="1">
      <alignment horizontal="center" vertical="center" wrapText="1"/>
    </xf>
    <xf numFmtId="0" fontId="2" fillId="0" borderId="0" xfId="6"/>
    <xf numFmtId="0" fontId="25" fillId="2" borderId="12" xfId="7" applyFont="1" applyFill="1" applyBorder="1" applyAlignment="1">
      <alignment horizontal="center" vertical="center" wrapText="1"/>
    </xf>
    <xf numFmtId="0" fontId="25" fillId="2" borderId="0" xfId="7" applyFont="1" applyFill="1" applyAlignment="1">
      <alignment horizontal="center" vertical="center" wrapText="1"/>
    </xf>
    <xf numFmtId="0" fontId="25" fillId="2" borderId="13" xfId="7" applyFont="1" applyFill="1" applyBorder="1" applyAlignment="1">
      <alignment horizontal="center" vertical="center" wrapText="1"/>
    </xf>
    <xf numFmtId="0" fontId="25" fillId="2" borderId="14" xfId="7" applyFont="1" applyFill="1" applyBorder="1" applyAlignment="1">
      <alignment horizontal="center" vertical="center" wrapText="1"/>
    </xf>
    <xf numFmtId="0" fontId="25" fillId="2" borderId="15" xfId="7" applyFont="1" applyFill="1" applyBorder="1" applyAlignment="1">
      <alignment horizontal="center" vertical="center" wrapText="1"/>
    </xf>
    <xf numFmtId="0" fontId="25" fillId="2" borderId="16" xfId="7" applyFont="1" applyFill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5" fillId="0" borderId="0" xfId="7" applyFont="1"/>
    <xf numFmtId="0" fontId="3" fillId="7" borderId="4" xfId="7" applyFont="1" applyFill="1" applyBorder="1" applyAlignment="1">
      <alignment horizontal="center" vertical="center" wrapText="1"/>
    </xf>
    <xf numFmtId="0" fontId="5" fillId="0" borderId="4" xfId="7" applyFont="1" applyBorder="1"/>
    <xf numFmtId="0" fontId="3" fillId="7" borderId="4" xfId="7" applyFont="1" applyFill="1" applyBorder="1" applyAlignment="1">
      <alignment vertical="center" wrapText="1"/>
    </xf>
    <xf numFmtId="4" fontId="3" fillId="7" borderId="4" xfId="7" applyNumberFormat="1" applyFont="1" applyFill="1" applyBorder="1" applyAlignment="1">
      <alignment horizontal="center" vertical="center" wrapText="1"/>
    </xf>
    <xf numFmtId="4" fontId="3" fillId="7" borderId="4" xfId="7" applyNumberFormat="1" applyFont="1" applyFill="1" applyBorder="1" applyAlignment="1">
      <alignment horizontal="right" vertical="center" wrapText="1"/>
    </xf>
    <xf numFmtId="3" fontId="3" fillId="7" borderId="23" xfId="7" applyNumberFormat="1" applyFont="1" applyFill="1" applyBorder="1" applyAlignment="1">
      <alignment horizontal="center" vertical="center" wrapText="1"/>
    </xf>
    <xf numFmtId="3" fontId="3" fillId="7" borderId="24" xfId="7" applyNumberFormat="1" applyFont="1" applyFill="1" applyBorder="1" applyAlignment="1">
      <alignment horizontal="center" vertical="center" wrapText="1"/>
    </xf>
  </cellXfs>
  <cellStyles count="8">
    <cellStyle name="Milliers [0] 2" xfId="5" xr:uid="{F85D30FA-78AD-4D06-B940-C0701B1D350A}"/>
    <cellStyle name="Milliers 2" xfId="3" xr:uid="{6A29BD7E-785E-4CB2-BC74-D12DAEB76F6E}"/>
    <cellStyle name="Milliers 3" xfId="4" xr:uid="{8EAD9D6C-753A-4C5C-B583-0541353E4632}"/>
    <cellStyle name="Normal" xfId="0" builtinId="0"/>
    <cellStyle name="Normal 2" xfId="1" xr:uid="{F1526983-6667-4052-8D9A-032C582C616D}"/>
    <cellStyle name="Normal 6" xfId="6" xr:uid="{F678E3A0-39BC-406D-92E3-CD46760E0B24}"/>
    <cellStyle name="Normal 7" xfId="7" xr:uid="{24EC6965-8485-406B-AE89-7B16FA7682C9}"/>
    <cellStyle name="Normal_BDE AMBATONDRAZAKA GLOBAL" xfId="2" xr:uid="{52C55A13-B6FE-4062-890E-2D48CD32BD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0A65-CFE2-4FED-9829-7451D1A4F1A9}">
  <dimension ref="A1:L39"/>
  <sheetViews>
    <sheetView view="pageBreakPreview" zoomScale="83" zoomScaleNormal="100" zoomScaleSheetLayoutView="83" workbookViewId="0">
      <selection activeCell="E8" sqref="E8:E37"/>
    </sheetView>
  </sheetViews>
  <sheetFormatPr baseColWidth="10" defaultColWidth="11.5546875" defaultRowHeight="13.2" x14ac:dyDescent="0.25"/>
  <cols>
    <col min="1" max="1" width="6.33203125" style="2" customWidth="1"/>
    <col min="2" max="2" width="56.5546875" style="2" customWidth="1"/>
    <col min="3" max="3" width="6.33203125" style="2" customWidth="1"/>
    <col min="4" max="4" width="10.109375" style="29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12" ht="21.75" customHeight="1" x14ac:dyDescent="0.25">
      <c r="A1" s="174" t="s">
        <v>0</v>
      </c>
      <c r="B1" s="175"/>
      <c r="C1" s="175"/>
      <c r="D1" s="175"/>
      <c r="E1" s="175"/>
      <c r="F1" s="175"/>
    </row>
    <row r="2" spans="1:12" ht="15" customHeight="1" x14ac:dyDescent="0.25">
      <c r="A2" s="174"/>
      <c r="B2" s="175"/>
      <c r="C2" s="175"/>
      <c r="D2" s="175"/>
      <c r="E2" s="175"/>
      <c r="F2" s="175"/>
    </row>
    <row r="3" spans="1:12" ht="26.25" customHeight="1" thickBot="1" x14ac:dyDescent="0.35">
      <c r="A3" s="176" t="s">
        <v>1</v>
      </c>
      <c r="B3" s="177"/>
      <c r="C3" s="177"/>
      <c r="D3" s="177"/>
      <c r="E3" s="177"/>
      <c r="F3" s="177"/>
      <c r="J3" s="2"/>
      <c r="K3" s="2"/>
      <c r="L3" s="2"/>
    </row>
    <row r="4" spans="1:12" ht="16.2" thickBot="1" x14ac:dyDescent="0.3">
      <c r="A4" s="178" t="s">
        <v>186</v>
      </c>
      <c r="B4" s="179"/>
      <c r="C4" s="179"/>
      <c r="D4" s="179"/>
      <c r="E4" s="179"/>
      <c r="F4" s="180"/>
    </row>
    <row r="5" spans="1:12" ht="16.2" thickBot="1" x14ac:dyDescent="0.3">
      <c r="A5" s="171" t="s">
        <v>187</v>
      </c>
      <c r="B5" s="172"/>
      <c r="C5" s="172"/>
      <c r="D5" s="172"/>
      <c r="E5" s="172"/>
      <c r="F5" s="173"/>
    </row>
    <row r="6" spans="1:12" ht="15.6" x14ac:dyDescent="0.25">
      <c r="A6" s="101" t="s">
        <v>188</v>
      </c>
      <c r="B6" s="102" t="s">
        <v>189</v>
      </c>
      <c r="C6" s="103" t="s">
        <v>190</v>
      </c>
      <c r="D6" s="103" t="s">
        <v>191</v>
      </c>
      <c r="E6" s="104" t="s">
        <v>192</v>
      </c>
      <c r="F6" s="105" t="s">
        <v>193</v>
      </c>
    </row>
    <row r="7" spans="1:12" ht="15.6" x14ac:dyDescent="0.3">
      <c r="A7" s="106">
        <v>1</v>
      </c>
      <c r="B7" s="107" t="s">
        <v>194</v>
      </c>
      <c r="C7" s="108"/>
      <c r="D7" s="108"/>
      <c r="E7" s="109"/>
      <c r="F7" s="110"/>
    </row>
    <row r="8" spans="1:12" ht="15.6" x14ac:dyDescent="0.3">
      <c r="A8" s="111" t="s">
        <v>10</v>
      </c>
      <c r="B8" s="112" t="s">
        <v>195</v>
      </c>
      <c r="C8" s="113" t="s">
        <v>62</v>
      </c>
      <c r="D8" s="113">
        <v>120</v>
      </c>
      <c r="E8" s="110"/>
      <c r="F8" s="110">
        <f>D8*E8</f>
        <v>0</v>
      </c>
    </row>
    <row r="9" spans="1:12" ht="15.6" x14ac:dyDescent="0.3">
      <c r="A9" s="111" t="s">
        <v>12</v>
      </c>
      <c r="B9" s="112" t="s">
        <v>196</v>
      </c>
      <c r="C9" s="113" t="s">
        <v>31</v>
      </c>
      <c r="D9" s="113">
        <f>D8*0.5*0.76</f>
        <v>45.6</v>
      </c>
      <c r="E9" s="110"/>
      <c r="F9" s="110">
        <f t="shared" ref="F9:F10" si="0">D9*E9</f>
        <v>0</v>
      </c>
    </row>
    <row r="10" spans="1:12" ht="15.6" x14ac:dyDescent="0.3">
      <c r="A10" s="111" t="s">
        <v>21</v>
      </c>
      <c r="B10" s="112" t="s">
        <v>197</v>
      </c>
      <c r="C10" s="113" t="s">
        <v>31</v>
      </c>
      <c r="D10" s="113">
        <v>35</v>
      </c>
      <c r="E10" s="110"/>
      <c r="F10" s="110">
        <f t="shared" si="0"/>
        <v>0</v>
      </c>
    </row>
    <row r="11" spans="1:12" ht="15.6" x14ac:dyDescent="0.3">
      <c r="A11" s="111"/>
      <c r="B11" s="114" t="s">
        <v>198</v>
      </c>
      <c r="C11" s="106"/>
      <c r="D11" s="106"/>
      <c r="E11" s="110"/>
      <c r="F11" s="115">
        <f>SUM(F8:F10)</f>
        <v>0</v>
      </c>
    </row>
    <row r="12" spans="1:12" ht="15.6" x14ac:dyDescent="0.3">
      <c r="A12" s="106">
        <v>2</v>
      </c>
      <c r="B12" s="107" t="s">
        <v>199</v>
      </c>
      <c r="C12" s="106"/>
      <c r="D12" s="106"/>
      <c r="E12" s="110"/>
      <c r="F12" s="110"/>
    </row>
    <row r="13" spans="1:12" ht="15.6" x14ac:dyDescent="0.3">
      <c r="A13" s="111" t="s">
        <v>25</v>
      </c>
      <c r="B13" s="112" t="s">
        <v>200</v>
      </c>
      <c r="C13" s="113" t="s">
        <v>31</v>
      </c>
      <c r="D13" s="113">
        <f>D8*0.5*0.05</f>
        <v>3</v>
      </c>
      <c r="E13" s="110"/>
      <c r="F13" s="110">
        <f>D13*E13</f>
        <v>0</v>
      </c>
    </row>
    <row r="14" spans="1:12" ht="31.2" x14ac:dyDescent="0.3">
      <c r="A14" s="111" t="s">
        <v>27</v>
      </c>
      <c r="B14" s="168" t="s">
        <v>201</v>
      </c>
      <c r="C14" s="113" t="s">
        <v>31</v>
      </c>
      <c r="D14" s="113">
        <f>D8*0.5*0.2</f>
        <v>12</v>
      </c>
      <c r="E14" s="110"/>
      <c r="F14" s="110">
        <f t="shared" ref="F14:F15" si="1">D14*E14</f>
        <v>0</v>
      </c>
    </row>
    <row r="15" spans="1:12" ht="15.6" x14ac:dyDescent="0.3">
      <c r="A15" s="111" t="s">
        <v>29</v>
      </c>
      <c r="B15" s="112" t="s">
        <v>202</v>
      </c>
      <c r="C15" s="113" t="s">
        <v>13</v>
      </c>
      <c r="D15" s="113">
        <f>(D8*0.66)</f>
        <v>79.2</v>
      </c>
      <c r="E15" s="110"/>
      <c r="F15" s="110">
        <f t="shared" si="1"/>
        <v>0</v>
      </c>
    </row>
    <row r="16" spans="1:12" ht="15.6" x14ac:dyDescent="0.3">
      <c r="A16" s="111"/>
      <c r="B16" s="114" t="s">
        <v>198</v>
      </c>
      <c r="C16" s="113"/>
      <c r="D16" s="106"/>
      <c r="E16" s="110"/>
      <c r="F16" s="115">
        <f>SUM(F13:F15)</f>
        <v>0</v>
      </c>
    </row>
    <row r="17" spans="1:6" ht="15.6" x14ac:dyDescent="0.3">
      <c r="A17" s="106">
        <v>3</v>
      </c>
      <c r="B17" s="107" t="s">
        <v>203</v>
      </c>
      <c r="C17" s="106"/>
      <c r="D17" s="106"/>
      <c r="E17" s="110"/>
      <c r="F17" s="110"/>
    </row>
    <row r="18" spans="1:6" ht="15.6" x14ac:dyDescent="0.3">
      <c r="A18" s="111" t="s">
        <v>43</v>
      </c>
      <c r="B18" s="112" t="s">
        <v>204</v>
      </c>
      <c r="C18" s="113" t="s">
        <v>31</v>
      </c>
      <c r="D18" s="113">
        <f>41*0.2*0.2*2.56</f>
        <v>4.1984000000000012</v>
      </c>
      <c r="E18" s="110"/>
      <c r="F18" s="110">
        <f>D18*E18</f>
        <v>0</v>
      </c>
    </row>
    <row r="19" spans="1:6" ht="15.6" x14ac:dyDescent="0.3">
      <c r="A19" s="111" t="s">
        <v>145</v>
      </c>
      <c r="B19" s="112" t="s">
        <v>205</v>
      </c>
      <c r="C19" s="113" t="s">
        <v>31</v>
      </c>
      <c r="D19" s="113">
        <f>6*0.3*0.3*2.86</f>
        <v>1.5443999999999998</v>
      </c>
      <c r="E19" s="110"/>
      <c r="F19" s="110">
        <f t="shared" ref="F19:F21" si="2">D19*E19</f>
        <v>0</v>
      </c>
    </row>
    <row r="20" spans="1:6" ht="15.6" x14ac:dyDescent="0.3">
      <c r="A20" s="111" t="s">
        <v>146</v>
      </c>
      <c r="B20" s="112" t="s">
        <v>206</v>
      </c>
      <c r="C20" s="113" t="s">
        <v>31</v>
      </c>
      <c r="D20" s="113">
        <f>D8*0.2*0.2</f>
        <v>4.8000000000000007</v>
      </c>
      <c r="E20" s="110"/>
      <c r="F20" s="110">
        <f t="shared" si="2"/>
        <v>0</v>
      </c>
    </row>
    <row r="21" spans="1:6" ht="15.6" x14ac:dyDescent="0.3">
      <c r="A21" s="111" t="s">
        <v>147</v>
      </c>
      <c r="B21" s="112" t="s">
        <v>207</v>
      </c>
      <c r="C21" s="113" t="s">
        <v>31</v>
      </c>
      <c r="D21" s="113">
        <f>(D8)*0.2*0.1</f>
        <v>2.4000000000000004</v>
      </c>
      <c r="E21" s="110"/>
      <c r="F21" s="110">
        <f t="shared" si="2"/>
        <v>0</v>
      </c>
    </row>
    <row r="22" spans="1:6" ht="15.6" x14ac:dyDescent="0.3">
      <c r="A22" s="111"/>
      <c r="B22" s="114" t="s">
        <v>198</v>
      </c>
      <c r="C22" s="113"/>
      <c r="D22" s="116"/>
      <c r="E22" s="110"/>
      <c r="F22" s="115">
        <f>SUM(F18:F21)</f>
        <v>0</v>
      </c>
    </row>
    <row r="23" spans="1:6" ht="15.6" x14ac:dyDescent="0.3">
      <c r="A23" s="106">
        <v>4</v>
      </c>
      <c r="B23" s="107" t="s">
        <v>208</v>
      </c>
      <c r="C23" s="106"/>
      <c r="D23" s="117"/>
      <c r="E23" s="110"/>
      <c r="F23" s="110"/>
    </row>
    <row r="24" spans="1:6" ht="15.6" x14ac:dyDescent="0.3">
      <c r="A24" s="111" t="s">
        <v>47</v>
      </c>
      <c r="B24" s="112" t="s">
        <v>209</v>
      </c>
      <c r="C24" s="113" t="s">
        <v>13</v>
      </c>
      <c r="D24" s="113">
        <f>D8*1.6</f>
        <v>192</v>
      </c>
      <c r="E24" s="110"/>
      <c r="F24" s="110">
        <f>D24*E24</f>
        <v>0</v>
      </c>
    </row>
    <row r="25" spans="1:6" ht="15.6" x14ac:dyDescent="0.3">
      <c r="A25" s="111"/>
      <c r="B25" s="114" t="s">
        <v>198</v>
      </c>
      <c r="C25" s="113"/>
      <c r="D25" s="116"/>
      <c r="E25" s="110"/>
      <c r="F25" s="115">
        <f>SUM(F24)</f>
        <v>0</v>
      </c>
    </row>
    <row r="26" spans="1:6" ht="15.6" x14ac:dyDescent="0.3">
      <c r="A26" s="106">
        <v>5</v>
      </c>
      <c r="B26" s="107" t="s">
        <v>210</v>
      </c>
      <c r="C26" s="106"/>
      <c r="D26" s="117"/>
      <c r="E26" s="110"/>
      <c r="F26" s="110"/>
    </row>
    <row r="27" spans="1:6" ht="15.6" x14ac:dyDescent="0.3">
      <c r="A27" s="111" t="s">
        <v>152</v>
      </c>
      <c r="B27" s="118" t="s">
        <v>211</v>
      </c>
      <c r="C27" s="113" t="s">
        <v>13</v>
      </c>
      <c r="D27" s="4">
        <f>D8*((1.6*2))</f>
        <v>384</v>
      </c>
      <c r="E27" s="110"/>
      <c r="F27" s="110">
        <f>D27*E27</f>
        <v>0</v>
      </c>
    </row>
    <row r="28" spans="1:6" ht="15.6" x14ac:dyDescent="0.3">
      <c r="A28" s="111" t="s">
        <v>154</v>
      </c>
      <c r="B28" s="112" t="s">
        <v>212</v>
      </c>
      <c r="C28" s="113" t="s">
        <v>13</v>
      </c>
      <c r="D28" s="4">
        <f>D8*((1.6*2))</f>
        <v>384</v>
      </c>
      <c r="E28" s="110"/>
      <c r="F28" s="110">
        <f>D28*E28</f>
        <v>0</v>
      </c>
    </row>
    <row r="29" spans="1:6" ht="15.6" x14ac:dyDescent="0.3">
      <c r="A29" s="111"/>
      <c r="B29" s="114" t="s">
        <v>198</v>
      </c>
      <c r="C29" s="113"/>
      <c r="D29" s="116"/>
      <c r="E29" s="110"/>
      <c r="F29" s="115">
        <f>SUM(F27:F28)</f>
        <v>0</v>
      </c>
    </row>
    <row r="30" spans="1:6" ht="15.6" x14ac:dyDescent="0.3">
      <c r="A30" s="106">
        <v>6</v>
      </c>
      <c r="B30" s="107" t="s">
        <v>213</v>
      </c>
      <c r="C30" s="113"/>
      <c r="D30" s="116"/>
      <c r="E30" s="110"/>
      <c r="F30" s="110"/>
    </row>
    <row r="31" spans="1:6" ht="15.6" x14ac:dyDescent="0.3">
      <c r="A31" s="113"/>
      <c r="B31" s="112" t="s">
        <v>214</v>
      </c>
      <c r="C31" s="113"/>
      <c r="D31" s="116"/>
      <c r="E31" s="110"/>
      <c r="F31" s="110"/>
    </row>
    <row r="32" spans="1:6" ht="15.6" x14ac:dyDescent="0.3">
      <c r="A32" s="113" t="s">
        <v>215</v>
      </c>
      <c r="B32" s="112" t="s">
        <v>216</v>
      </c>
      <c r="C32" s="111" t="s">
        <v>61</v>
      </c>
      <c r="D32" s="4">
        <v>2</v>
      </c>
      <c r="E32" s="110"/>
      <c r="F32" s="110">
        <f>D32*E32</f>
        <v>0</v>
      </c>
    </row>
    <row r="33" spans="1:6" ht="15.6" x14ac:dyDescent="0.3">
      <c r="A33" s="113" t="s">
        <v>217</v>
      </c>
      <c r="B33" s="112" t="s">
        <v>218</v>
      </c>
      <c r="C33" s="111" t="s">
        <v>61</v>
      </c>
      <c r="D33" s="4">
        <v>1</v>
      </c>
      <c r="E33" s="110"/>
      <c r="F33" s="110">
        <f t="shared" ref="F33:F34" si="3">D33*E33</f>
        <v>0</v>
      </c>
    </row>
    <row r="34" spans="1:6" ht="15.6" x14ac:dyDescent="0.3">
      <c r="A34" s="113" t="s">
        <v>219</v>
      </c>
      <c r="B34" s="112" t="s">
        <v>220</v>
      </c>
      <c r="C34" s="113" t="s">
        <v>62</v>
      </c>
      <c r="D34" s="113">
        <f>D8*2</f>
        <v>240</v>
      </c>
      <c r="E34" s="110"/>
      <c r="F34" s="110">
        <f t="shared" si="3"/>
        <v>0</v>
      </c>
    </row>
    <row r="35" spans="1:6" ht="15.6" x14ac:dyDescent="0.3">
      <c r="A35" s="111"/>
      <c r="B35" s="114" t="s">
        <v>198</v>
      </c>
      <c r="C35" s="111"/>
      <c r="D35" s="116"/>
      <c r="E35" s="110"/>
      <c r="F35" s="115">
        <f>SUM(F32:F34)</f>
        <v>0</v>
      </c>
    </row>
    <row r="36" spans="1:6" ht="15.6" x14ac:dyDescent="0.3">
      <c r="A36" s="106">
        <v>7</v>
      </c>
      <c r="B36" s="107" t="s">
        <v>221</v>
      </c>
      <c r="C36" s="106"/>
      <c r="D36" s="117"/>
      <c r="E36" s="110"/>
      <c r="F36" s="110"/>
    </row>
    <row r="37" spans="1:6" ht="15.6" x14ac:dyDescent="0.3">
      <c r="A37" s="113" t="s">
        <v>222</v>
      </c>
      <c r="B37" s="112" t="s">
        <v>223</v>
      </c>
      <c r="C37" s="113" t="s">
        <v>14</v>
      </c>
      <c r="D37" s="113">
        <v>1</v>
      </c>
      <c r="E37" s="110"/>
      <c r="F37" s="110">
        <f>D37*E37</f>
        <v>0</v>
      </c>
    </row>
    <row r="38" spans="1:6" ht="15.6" x14ac:dyDescent="0.3">
      <c r="A38" s="111"/>
      <c r="B38" s="119" t="s">
        <v>198</v>
      </c>
      <c r="C38" s="106"/>
      <c r="D38" s="117"/>
      <c r="E38" s="110"/>
      <c r="F38" s="115">
        <f>SUM(F37)</f>
        <v>0</v>
      </c>
    </row>
    <row r="39" spans="1:6" ht="15.6" x14ac:dyDescent="0.3">
      <c r="A39" s="111"/>
      <c r="B39" s="120" t="s">
        <v>224</v>
      </c>
      <c r="C39" s="106"/>
      <c r="D39" s="106"/>
      <c r="E39" s="110"/>
      <c r="F39" s="115">
        <f>F11+F16+F22+F25+F29+F35+F38</f>
        <v>0</v>
      </c>
    </row>
  </sheetData>
  <mergeCells count="5">
    <mergeCell ref="A5:F5"/>
    <mergeCell ref="A1:F1"/>
    <mergeCell ref="A2:F2"/>
    <mergeCell ref="A3:F3"/>
    <mergeCell ref="A4:F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663A-8F19-4979-AF98-1BDCEE6E6DDB}">
  <dimension ref="A1:Z150"/>
  <sheetViews>
    <sheetView workbookViewId="0">
      <selection activeCell="E92" sqref="E7:E92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10.109375" style="29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 x14ac:dyDescent="0.25">
      <c r="A1" s="174" t="s">
        <v>251</v>
      </c>
      <c r="B1" s="175"/>
      <c r="C1" s="175"/>
      <c r="D1" s="175"/>
      <c r="E1" s="175"/>
      <c r="F1" s="175"/>
    </row>
    <row r="2" spans="1:26" ht="15" customHeight="1" x14ac:dyDescent="0.25">
      <c r="A2" s="174"/>
      <c r="B2" s="175"/>
      <c r="C2" s="175"/>
      <c r="D2" s="175"/>
      <c r="E2" s="175"/>
      <c r="F2" s="175"/>
    </row>
    <row r="3" spans="1:26" ht="26.25" customHeight="1" thickBot="1" x14ac:dyDescent="0.35">
      <c r="A3" s="176" t="s">
        <v>252</v>
      </c>
      <c r="B3" s="177"/>
      <c r="C3" s="177"/>
      <c r="D3" s="177"/>
      <c r="E3" s="177"/>
      <c r="F3" s="177"/>
      <c r="J3" s="2"/>
      <c r="K3" s="2"/>
      <c r="L3" s="2"/>
    </row>
    <row r="4" spans="1:26" ht="25.5" customHeight="1" thickTop="1" x14ac:dyDescent="0.25">
      <c r="A4" s="169"/>
      <c r="B4" s="169"/>
      <c r="C4" s="169"/>
      <c r="D4" s="169"/>
      <c r="E4" s="169"/>
      <c r="F4" s="169"/>
      <c r="J4" s="2"/>
      <c r="K4" s="2"/>
      <c r="L4" s="2"/>
    </row>
    <row r="5" spans="1:26" s="3" customFormat="1" ht="32.4" customHeight="1" x14ac:dyDescent="0.3">
      <c r="A5" s="36" t="s">
        <v>2</v>
      </c>
      <c r="B5" s="37" t="s">
        <v>3</v>
      </c>
      <c r="C5" s="37" t="s">
        <v>4</v>
      </c>
      <c r="D5" s="38" t="s">
        <v>5</v>
      </c>
      <c r="E5" s="39" t="s">
        <v>6</v>
      </c>
      <c r="F5" s="39" t="s">
        <v>7</v>
      </c>
    </row>
    <row r="6" spans="1:26" s="3" customFormat="1" ht="16.95" customHeight="1" x14ac:dyDescent="0.3">
      <c r="A6" s="40" t="s">
        <v>8</v>
      </c>
      <c r="B6" s="41" t="s">
        <v>9</v>
      </c>
      <c r="C6" s="42"/>
      <c r="D6" s="43"/>
      <c r="E6" s="44"/>
      <c r="F6" s="39"/>
    </row>
    <row r="7" spans="1:26" s="3" customFormat="1" ht="16.2" customHeight="1" x14ac:dyDescent="0.3">
      <c r="A7" s="45" t="s">
        <v>10</v>
      </c>
      <c r="B7" s="46" t="s">
        <v>253</v>
      </c>
      <c r="C7" s="47" t="s">
        <v>36</v>
      </c>
      <c r="D7" s="14">
        <f>15.7*4.4</f>
        <v>69.08</v>
      </c>
      <c r="E7" s="44"/>
      <c r="F7" s="44">
        <f>+E7*D7</f>
        <v>0</v>
      </c>
    </row>
    <row r="8" spans="1:26" s="3" customFormat="1" ht="16.2" customHeight="1" x14ac:dyDescent="0.3">
      <c r="A8" s="45" t="s">
        <v>12</v>
      </c>
      <c r="B8" s="46" t="s">
        <v>64</v>
      </c>
      <c r="C8" s="47" t="s">
        <v>13</v>
      </c>
      <c r="D8" s="14">
        <f t="shared" ref="D8:D9" si="0">15.7*4.4</f>
        <v>69.08</v>
      </c>
      <c r="E8" s="44"/>
      <c r="F8" s="44">
        <f>D8*E8</f>
        <v>0</v>
      </c>
    </row>
    <row r="9" spans="1:26" s="3" customFormat="1" ht="37.200000000000003" customHeight="1" x14ac:dyDescent="0.3">
      <c r="A9" s="45" t="s">
        <v>21</v>
      </c>
      <c r="B9" s="46" t="s">
        <v>254</v>
      </c>
      <c r="C9" s="47" t="s">
        <v>36</v>
      </c>
      <c r="D9" s="14">
        <f t="shared" si="0"/>
        <v>69.08</v>
      </c>
      <c r="E9" s="44"/>
      <c r="F9" s="44">
        <f>+E9*D9</f>
        <v>0</v>
      </c>
    </row>
    <row r="10" spans="1:26" ht="14.25" customHeight="1" x14ac:dyDescent="0.3">
      <c r="A10" s="79"/>
      <c r="B10" s="80" t="s">
        <v>15</v>
      </c>
      <c r="C10" s="81"/>
      <c r="D10" s="82"/>
      <c r="E10" s="83"/>
      <c r="F10" s="84">
        <f>SUM(F7:F9)</f>
        <v>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s="12" customFormat="1" ht="16.5" customHeight="1" x14ac:dyDescent="0.3">
      <c r="A11" s="121"/>
      <c r="B11" s="122"/>
      <c r="C11" s="123"/>
      <c r="D11" s="170"/>
      <c r="E11" s="124"/>
      <c r="F11" s="125"/>
      <c r="J11" s="13"/>
      <c r="K11" s="13"/>
      <c r="L11" s="13"/>
    </row>
    <row r="12" spans="1:26" s="3" customFormat="1" ht="16.5" customHeight="1" x14ac:dyDescent="0.3">
      <c r="A12" s="48" t="s">
        <v>16</v>
      </c>
      <c r="B12" s="54" t="s">
        <v>17</v>
      </c>
      <c r="C12" s="49"/>
      <c r="D12" s="170"/>
      <c r="E12" s="51"/>
      <c r="F12" s="51"/>
    </row>
    <row r="13" spans="1:26" s="3" customFormat="1" ht="15.6" x14ac:dyDescent="0.3">
      <c r="A13" s="48">
        <v>1</v>
      </c>
      <c r="B13" s="54" t="s">
        <v>18</v>
      </c>
      <c r="C13" s="49"/>
      <c r="D13" s="170"/>
      <c r="E13" s="51"/>
      <c r="F13" s="51"/>
    </row>
    <row r="14" spans="1:26" s="3" customFormat="1" ht="16.2" customHeight="1" x14ac:dyDescent="0.3">
      <c r="A14" s="45" t="s">
        <v>10</v>
      </c>
      <c r="B14" s="46" t="s">
        <v>19</v>
      </c>
      <c r="C14" s="47" t="s">
        <v>20</v>
      </c>
      <c r="D14" s="14">
        <f>(15.7*2+4.4*4)*0.5*0.75</f>
        <v>18.375</v>
      </c>
      <c r="E14" s="44"/>
      <c r="F14" s="44">
        <f>+E14*D14</f>
        <v>0</v>
      </c>
    </row>
    <row r="15" spans="1:26" s="3" customFormat="1" ht="16.2" customHeight="1" x14ac:dyDescent="0.3">
      <c r="A15" s="45" t="s">
        <v>12</v>
      </c>
      <c r="B15" s="46" t="s">
        <v>255</v>
      </c>
      <c r="C15" s="47" t="s">
        <v>20</v>
      </c>
      <c r="D15" s="14">
        <f>(15.7*2+4.4*4)*0.3*0.75</f>
        <v>11.024999999999999</v>
      </c>
      <c r="E15" s="44"/>
      <c r="F15" s="44">
        <f>+E15*D15</f>
        <v>0</v>
      </c>
    </row>
    <row r="16" spans="1:26" s="3" customFormat="1" ht="27" customHeight="1" x14ac:dyDescent="0.3">
      <c r="A16" s="45" t="s">
        <v>21</v>
      </c>
      <c r="B16" s="46" t="s">
        <v>22</v>
      </c>
      <c r="C16" s="47" t="s">
        <v>20</v>
      </c>
      <c r="D16" s="14">
        <f>15.7*4.4*0.3+1.5*15.7</f>
        <v>44.274000000000001</v>
      </c>
      <c r="E16" s="44"/>
      <c r="F16" s="44">
        <f>+E16*D16</f>
        <v>0</v>
      </c>
    </row>
    <row r="17" spans="1:8" s="3" customFormat="1" ht="15.6" x14ac:dyDescent="0.3">
      <c r="A17" s="49"/>
      <c r="B17" s="54" t="s">
        <v>23</v>
      </c>
      <c r="C17" s="48"/>
      <c r="D17" s="14"/>
      <c r="E17" s="75"/>
      <c r="F17" s="75">
        <f>SUM(F14:F16)</f>
        <v>0</v>
      </c>
    </row>
    <row r="18" spans="1:8" s="3" customFormat="1" ht="15.6" x14ac:dyDescent="0.3">
      <c r="A18" s="48"/>
      <c r="B18" s="69"/>
      <c r="C18" s="49"/>
      <c r="D18" s="14"/>
      <c r="E18" s="51"/>
      <c r="F18" s="51"/>
    </row>
    <row r="19" spans="1:8" s="3" customFormat="1" ht="15.6" x14ac:dyDescent="0.3">
      <c r="A19" s="48">
        <v>2</v>
      </c>
      <c r="B19" s="54" t="s">
        <v>24</v>
      </c>
      <c r="C19" s="49"/>
      <c r="D19" s="14"/>
      <c r="E19" s="51"/>
      <c r="F19" s="51"/>
    </row>
    <row r="20" spans="1:8" s="3" customFormat="1" ht="16.2" customHeight="1" x14ac:dyDescent="0.3">
      <c r="A20" s="45" t="s">
        <v>25</v>
      </c>
      <c r="B20" s="46" t="s">
        <v>26</v>
      </c>
      <c r="C20" s="47" t="s">
        <v>20</v>
      </c>
      <c r="D20" s="14">
        <f>(15.7*2+4.4*4)*0.05*0.5</f>
        <v>1.2250000000000001</v>
      </c>
      <c r="E20" s="44"/>
      <c r="F20" s="44">
        <f t="shared" ref="F20:F25" si="1">+E20*D20</f>
        <v>0</v>
      </c>
    </row>
    <row r="21" spans="1:8" s="3" customFormat="1" ht="16.2" customHeight="1" x14ac:dyDescent="0.3">
      <c r="A21" s="45" t="s">
        <v>27</v>
      </c>
      <c r="B21" s="46" t="s">
        <v>28</v>
      </c>
      <c r="C21" s="47" t="s">
        <v>20</v>
      </c>
      <c r="D21" s="14">
        <f>(15.7*2+4.4*4)*0.2*0.5</f>
        <v>4.9000000000000004</v>
      </c>
      <c r="E21" s="44"/>
      <c r="F21" s="44">
        <f>+E21*D21</f>
        <v>0</v>
      </c>
    </row>
    <row r="22" spans="1:8" s="3" customFormat="1" ht="16.2" customHeight="1" x14ac:dyDescent="0.3">
      <c r="A22" s="45" t="s">
        <v>29</v>
      </c>
      <c r="B22" s="46" t="s">
        <v>30</v>
      </c>
      <c r="C22" s="47" t="s">
        <v>31</v>
      </c>
      <c r="D22" s="14">
        <f>(15.7*2+4.4*4)*0.2*0.2</f>
        <v>1.9600000000000002</v>
      </c>
      <c r="E22" s="44"/>
      <c r="F22" s="44">
        <f t="shared" si="1"/>
        <v>0</v>
      </c>
    </row>
    <row r="23" spans="1:8" s="3" customFormat="1" ht="37.950000000000003" customHeight="1" x14ac:dyDescent="0.3">
      <c r="A23" s="45" t="s">
        <v>32</v>
      </c>
      <c r="B23" s="46" t="s">
        <v>33</v>
      </c>
      <c r="C23" s="47" t="s">
        <v>31</v>
      </c>
      <c r="D23" s="14">
        <f>0.2*0.2*1.35*8</f>
        <v>0.43200000000000011</v>
      </c>
      <c r="E23" s="44"/>
      <c r="F23" s="44">
        <f t="shared" si="1"/>
        <v>0</v>
      </c>
    </row>
    <row r="24" spans="1:8" s="3" customFormat="1" ht="36" customHeight="1" x14ac:dyDescent="0.3">
      <c r="A24" s="45" t="s">
        <v>34</v>
      </c>
      <c r="B24" s="46" t="s">
        <v>66</v>
      </c>
      <c r="C24" s="47" t="s">
        <v>31</v>
      </c>
      <c r="D24" s="14">
        <f>(15.7*4.4+1.5*15.7)*0.12</f>
        <v>11.115599999999999</v>
      </c>
      <c r="E24" s="44"/>
      <c r="F24" s="44">
        <f t="shared" si="1"/>
        <v>0</v>
      </c>
    </row>
    <row r="25" spans="1:8" s="3" customFormat="1" ht="31.95" customHeight="1" x14ac:dyDescent="0.3">
      <c r="A25" s="45" t="s">
        <v>67</v>
      </c>
      <c r="B25" s="46" t="s">
        <v>35</v>
      </c>
      <c r="C25" s="47" t="s">
        <v>36</v>
      </c>
      <c r="D25" s="14">
        <f>(15.7*2+4.4*4)*1.35</f>
        <v>66.150000000000006</v>
      </c>
      <c r="E25" s="44"/>
      <c r="F25" s="44">
        <f t="shared" si="1"/>
        <v>0</v>
      </c>
    </row>
    <row r="26" spans="1:8" s="3" customFormat="1" ht="15.6" x14ac:dyDescent="0.3">
      <c r="A26" s="48"/>
      <c r="B26" s="41" t="s">
        <v>37</v>
      </c>
      <c r="C26" s="49"/>
      <c r="D26" s="14"/>
      <c r="E26" s="51"/>
      <c r="F26" s="51"/>
    </row>
    <row r="27" spans="1:8" s="3" customFormat="1" ht="15.6" x14ac:dyDescent="0.3">
      <c r="A27" s="49" t="s">
        <v>38</v>
      </c>
      <c r="B27" s="46" t="s">
        <v>68</v>
      </c>
      <c r="C27" s="49" t="s">
        <v>31</v>
      </c>
      <c r="D27" s="14">
        <f>(15.7*2+4.4*4)*0.15*0.2</f>
        <v>1.47</v>
      </c>
      <c r="E27" s="51"/>
      <c r="F27" s="51">
        <f>+E27*D27</f>
        <v>0</v>
      </c>
      <c r="H27" s="15"/>
    </row>
    <row r="28" spans="1:8" s="3" customFormat="1" ht="15.6" x14ac:dyDescent="0.3">
      <c r="A28" s="49" t="s">
        <v>39</v>
      </c>
      <c r="B28" s="46" t="s">
        <v>40</v>
      </c>
      <c r="C28" s="49" t="s">
        <v>31</v>
      </c>
      <c r="D28" s="14">
        <f>0.15*0.15*4.1*8</f>
        <v>0.73799999999999988</v>
      </c>
      <c r="E28" s="51"/>
      <c r="F28" s="51">
        <f>+E28*D28</f>
        <v>0</v>
      </c>
      <c r="H28" s="15"/>
    </row>
    <row r="29" spans="1:8" s="3" customFormat="1" ht="15.6" x14ac:dyDescent="0.3">
      <c r="A29" s="49" t="s">
        <v>69</v>
      </c>
      <c r="B29" s="46" t="s">
        <v>70</v>
      </c>
      <c r="C29" s="49" t="s">
        <v>31</v>
      </c>
      <c r="D29" s="14">
        <f>(15.7+4.4*2)*0.15*0.2+15.7*0.25*0.2</f>
        <v>1.52</v>
      </c>
      <c r="E29" s="51"/>
      <c r="F29" s="51">
        <f t="shared" ref="F29:F30" si="2">D29*E29</f>
        <v>0</v>
      </c>
      <c r="H29" s="15"/>
    </row>
    <row r="30" spans="1:8" s="3" customFormat="1" ht="31.2" x14ac:dyDescent="0.3">
      <c r="A30" s="49" t="s">
        <v>71</v>
      </c>
      <c r="B30" s="46" t="s">
        <v>256</v>
      </c>
      <c r="C30" s="49" t="s">
        <v>31</v>
      </c>
      <c r="D30" s="14">
        <f>(11+10.5)*0.15*0.1</f>
        <v>0.32250000000000001</v>
      </c>
      <c r="E30" s="51"/>
      <c r="F30" s="51">
        <f t="shared" si="2"/>
        <v>0</v>
      </c>
      <c r="H30" s="15"/>
    </row>
    <row r="31" spans="1:8" s="3" customFormat="1" ht="31.2" x14ac:dyDescent="0.3">
      <c r="A31" s="49" t="s">
        <v>72</v>
      </c>
      <c r="B31" s="46" t="s">
        <v>75</v>
      </c>
      <c r="C31" s="49" t="s">
        <v>31</v>
      </c>
      <c r="D31" s="14">
        <v>0</v>
      </c>
      <c r="E31" s="51"/>
      <c r="F31" s="51">
        <f t="shared" ref="F31" si="3">+E31*D31</f>
        <v>0</v>
      </c>
      <c r="H31" s="15"/>
    </row>
    <row r="32" spans="1:8" s="3" customFormat="1" ht="15.6" x14ac:dyDescent="0.3">
      <c r="A32" s="49" t="s">
        <v>73</v>
      </c>
      <c r="B32" s="46" t="s">
        <v>257</v>
      </c>
      <c r="C32" s="49" t="s">
        <v>31</v>
      </c>
      <c r="D32" s="14">
        <f>0.5*2*2*0.45</f>
        <v>0.9</v>
      </c>
      <c r="E32" s="51"/>
      <c r="F32" s="51">
        <f t="shared" ref="F32:F33" si="4">D32*E32</f>
        <v>0</v>
      </c>
      <c r="H32" s="15"/>
    </row>
    <row r="33" spans="1:26" s="3" customFormat="1" ht="31.2" x14ac:dyDescent="0.3">
      <c r="A33" s="49" t="s">
        <v>74</v>
      </c>
      <c r="B33" s="46" t="s">
        <v>258</v>
      </c>
      <c r="C33" s="49" t="s">
        <v>62</v>
      </c>
      <c r="D33" s="14">
        <f>18.7+17</f>
        <v>35.700000000000003</v>
      </c>
      <c r="E33" s="51"/>
      <c r="F33" s="51">
        <f t="shared" si="4"/>
        <v>0</v>
      </c>
      <c r="H33" s="15"/>
    </row>
    <row r="34" spans="1:26" s="3" customFormat="1" ht="15.6" x14ac:dyDescent="0.3">
      <c r="A34" s="126"/>
      <c r="B34" s="127" t="s">
        <v>41</v>
      </c>
      <c r="C34" s="128"/>
      <c r="D34" s="14"/>
      <c r="E34" s="129"/>
      <c r="F34" s="75">
        <f>SUM(F20:F33)</f>
        <v>0</v>
      </c>
    </row>
    <row r="35" spans="1:26" s="3" customFormat="1" ht="15.6" x14ac:dyDescent="0.3">
      <c r="A35" s="126"/>
      <c r="B35" s="127"/>
      <c r="C35" s="128"/>
      <c r="D35" s="14"/>
      <c r="E35" s="129"/>
      <c r="F35" s="75"/>
    </row>
    <row r="36" spans="1:26" s="3" customFormat="1" ht="15.6" x14ac:dyDescent="0.3">
      <c r="A36" s="48">
        <v>3</v>
      </c>
      <c r="B36" s="54" t="s">
        <v>42</v>
      </c>
      <c r="C36" s="49"/>
      <c r="D36" s="14"/>
      <c r="E36" s="51"/>
      <c r="F36" s="61"/>
    </row>
    <row r="37" spans="1:26" s="3" customFormat="1" ht="15.6" x14ac:dyDescent="0.3">
      <c r="A37" s="49" t="s">
        <v>43</v>
      </c>
      <c r="B37" s="46" t="s">
        <v>44</v>
      </c>
      <c r="C37" s="52" t="s">
        <v>36</v>
      </c>
      <c r="D37" s="14">
        <f>(15.3*2+4*4)*4.1</f>
        <v>191.06</v>
      </c>
      <c r="E37" s="51"/>
      <c r="F37" s="51">
        <f>+E37*D37</f>
        <v>0</v>
      </c>
      <c r="H37" s="17"/>
    </row>
    <row r="38" spans="1:26" s="3" customFormat="1" ht="15.6" x14ac:dyDescent="0.3">
      <c r="A38" s="130"/>
      <c r="B38" s="127" t="s">
        <v>45</v>
      </c>
      <c r="C38" s="130"/>
      <c r="D38" s="14"/>
      <c r="E38" s="131"/>
      <c r="F38" s="129">
        <f>SUM(F37:F37)</f>
        <v>0</v>
      </c>
      <c r="H38" s="17"/>
    </row>
    <row r="39" spans="1:26" s="3" customFormat="1" ht="15.6" x14ac:dyDescent="0.3">
      <c r="A39" s="49"/>
      <c r="B39" s="69"/>
      <c r="C39" s="49"/>
      <c r="D39" s="14"/>
      <c r="E39" s="51"/>
      <c r="F39" s="75"/>
    </row>
    <row r="40" spans="1:26" s="3" customFormat="1" ht="15.6" x14ac:dyDescent="0.3">
      <c r="A40" s="48">
        <v>4</v>
      </c>
      <c r="B40" s="54" t="s">
        <v>46</v>
      </c>
      <c r="C40" s="49"/>
      <c r="D40" s="14"/>
      <c r="E40" s="51"/>
      <c r="F40" s="61"/>
      <c r="H40" s="17"/>
    </row>
    <row r="41" spans="1:26" s="3" customFormat="1" ht="15.6" x14ac:dyDescent="0.3">
      <c r="A41" s="49" t="s">
        <v>47</v>
      </c>
      <c r="B41" s="46" t="s">
        <v>259</v>
      </c>
      <c r="C41" s="52" t="s">
        <v>36</v>
      </c>
      <c r="D41" s="14">
        <f>(4*5*3*3)+(15.3*2+4*2)*4.1</f>
        <v>338.26</v>
      </c>
      <c r="E41" s="51"/>
      <c r="F41" s="51">
        <f>+E41*D41</f>
        <v>0</v>
      </c>
      <c r="G41" s="17"/>
      <c r="H41" s="17"/>
      <c r="I41" s="17"/>
      <c r="J41" s="17"/>
    </row>
    <row r="42" spans="1:26" s="3" customFormat="1" ht="18" customHeight="1" x14ac:dyDescent="0.3">
      <c r="A42" s="49" t="s">
        <v>48</v>
      </c>
      <c r="B42" s="46" t="s">
        <v>260</v>
      </c>
      <c r="C42" s="52" t="s">
        <v>36</v>
      </c>
      <c r="D42" s="14">
        <f>(3*5*3)*3</f>
        <v>135</v>
      </c>
      <c r="E42" s="51"/>
      <c r="F42" s="51">
        <f>+E42*D42</f>
        <v>0</v>
      </c>
      <c r="I42" s="17"/>
    </row>
    <row r="43" spans="1:26" s="3" customFormat="1" ht="15.6" x14ac:dyDescent="0.3">
      <c r="A43" s="130"/>
      <c r="B43" s="127" t="s">
        <v>49</v>
      </c>
      <c r="C43" s="130"/>
      <c r="D43" s="14"/>
      <c r="E43" s="131"/>
      <c r="F43" s="129">
        <f>SUM(F41:F42)</f>
        <v>0</v>
      </c>
      <c r="H43" s="17"/>
      <c r="J43" s="17"/>
    </row>
    <row r="44" spans="1:26" ht="19.2" customHeight="1" x14ac:dyDescent="0.3">
      <c r="A44" s="62"/>
      <c r="B44" s="63" t="s">
        <v>50</v>
      </c>
      <c r="C44" s="64"/>
      <c r="D44" s="64"/>
      <c r="E44" s="66"/>
      <c r="F44" s="67">
        <f>+F43+F38+F34+F17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s="3" customFormat="1" ht="15.6" x14ac:dyDescent="0.3">
      <c r="A45" s="48"/>
      <c r="B45" s="69"/>
      <c r="C45" s="49"/>
      <c r="D45" s="14"/>
      <c r="E45" s="51"/>
      <c r="F45" s="75"/>
    </row>
    <row r="46" spans="1:26" s="3" customFormat="1" ht="15.6" x14ac:dyDescent="0.3">
      <c r="A46" s="48" t="s">
        <v>51</v>
      </c>
      <c r="B46" s="54" t="s">
        <v>78</v>
      </c>
      <c r="C46" s="49"/>
      <c r="D46" s="14"/>
      <c r="E46" s="51"/>
      <c r="F46" s="61"/>
    </row>
    <row r="47" spans="1:26" s="3" customFormat="1" ht="15.6" x14ac:dyDescent="0.3">
      <c r="A47" s="48">
        <v>1</v>
      </c>
      <c r="B47" s="41" t="s">
        <v>79</v>
      </c>
      <c r="C47" s="49"/>
      <c r="D47" s="14"/>
      <c r="E47" s="51"/>
      <c r="F47" s="51"/>
    </row>
    <row r="48" spans="1:26" s="3" customFormat="1" ht="15.6" x14ac:dyDescent="0.3">
      <c r="A48" s="49" t="s">
        <v>10</v>
      </c>
      <c r="B48" s="46" t="s">
        <v>261</v>
      </c>
      <c r="C48" s="52" t="s">
        <v>36</v>
      </c>
      <c r="D48" s="14">
        <v>0</v>
      </c>
      <c r="E48" s="51"/>
      <c r="F48" s="51">
        <f>+E48*D48</f>
        <v>0</v>
      </c>
    </row>
    <row r="49" spans="1:26" ht="19.2" customHeight="1" x14ac:dyDescent="0.3">
      <c r="A49" s="62"/>
      <c r="B49" s="63" t="s">
        <v>57</v>
      </c>
      <c r="C49" s="64"/>
      <c r="D49" s="65"/>
      <c r="E49" s="66"/>
      <c r="F49" s="67">
        <f>SUM(F48:F48)</f>
        <v>0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4.4" x14ac:dyDescent="0.25">
      <c r="A50" s="132"/>
      <c r="B50" s="133"/>
      <c r="C50" s="134"/>
      <c r="D50" s="135"/>
      <c r="E50" s="136"/>
      <c r="F50" s="137"/>
      <c r="J50" s="2"/>
      <c r="K50" s="2"/>
      <c r="L50" s="2"/>
    </row>
    <row r="51" spans="1:26" s="3" customFormat="1" ht="15.6" x14ac:dyDescent="0.3">
      <c r="A51" s="48" t="s">
        <v>58</v>
      </c>
      <c r="B51" s="54" t="s">
        <v>80</v>
      </c>
      <c r="C51" s="49"/>
      <c r="D51" s="55"/>
      <c r="E51" s="51"/>
      <c r="F51" s="61"/>
    </row>
    <row r="52" spans="1:26" s="3" customFormat="1" ht="15.6" x14ac:dyDescent="0.3">
      <c r="A52" s="49" t="s">
        <v>10</v>
      </c>
      <c r="B52" s="46" t="s">
        <v>81</v>
      </c>
      <c r="C52" s="52" t="s">
        <v>62</v>
      </c>
      <c r="D52" s="14">
        <f>3*4.4</f>
        <v>13.200000000000001</v>
      </c>
      <c r="E52" s="51"/>
      <c r="F52" s="51">
        <f>E52*D52</f>
        <v>0</v>
      </c>
    </row>
    <row r="53" spans="1:26" s="3" customFormat="1" ht="15.6" x14ac:dyDescent="0.3">
      <c r="A53" s="49" t="s">
        <v>12</v>
      </c>
      <c r="B53" s="46" t="s">
        <v>82</v>
      </c>
      <c r="C53" s="52" t="s">
        <v>62</v>
      </c>
      <c r="D53" s="14">
        <f>3*15.7</f>
        <v>47.099999999999994</v>
      </c>
      <c r="E53" s="51"/>
      <c r="F53" s="51">
        <f>E53*D53</f>
        <v>0</v>
      </c>
    </row>
    <row r="54" spans="1:26" s="3" customFormat="1" ht="28.2" customHeight="1" x14ac:dyDescent="0.3">
      <c r="A54" s="49" t="s">
        <v>21</v>
      </c>
      <c r="B54" s="46" t="s">
        <v>83</v>
      </c>
      <c r="C54" s="52" t="s">
        <v>62</v>
      </c>
      <c r="D54" s="14">
        <v>24.5</v>
      </c>
      <c r="E54" s="51"/>
      <c r="F54" s="51">
        <f>E54*D54</f>
        <v>0</v>
      </c>
    </row>
    <row r="55" spans="1:26" s="3" customFormat="1" ht="31.2" x14ac:dyDescent="0.3">
      <c r="A55" s="49" t="s">
        <v>84</v>
      </c>
      <c r="B55" s="46" t="s">
        <v>262</v>
      </c>
      <c r="C55" s="52" t="s">
        <v>13</v>
      </c>
      <c r="D55" s="14">
        <f>15.4*4.4</f>
        <v>67.760000000000005</v>
      </c>
      <c r="E55" s="51"/>
      <c r="F55" s="51">
        <f>E55*D55</f>
        <v>0</v>
      </c>
    </row>
    <row r="56" spans="1:26" s="3" customFormat="1" ht="31.2" x14ac:dyDescent="0.3">
      <c r="A56" s="49" t="s">
        <v>85</v>
      </c>
      <c r="B56" s="46" t="s">
        <v>86</v>
      </c>
      <c r="C56" s="52" t="s">
        <v>61</v>
      </c>
      <c r="D56" s="14">
        <v>6</v>
      </c>
      <c r="E56" s="51"/>
      <c r="F56" s="51">
        <f>E56*D56</f>
        <v>0</v>
      </c>
    </row>
    <row r="57" spans="1:26" ht="19.2" customHeight="1" x14ac:dyDescent="0.3">
      <c r="A57" s="62"/>
      <c r="B57" s="63" t="s">
        <v>63</v>
      </c>
      <c r="C57" s="64"/>
      <c r="D57" s="65"/>
      <c r="E57" s="66"/>
      <c r="F57" s="67">
        <f>+SUM(F52:F56)</f>
        <v>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s="3" customFormat="1" ht="15.6" x14ac:dyDescent="0.3">
      <c r="A58" s="121"/>
      <c r="B58" s="127"/>
      <c r="C58" s="130"/>
      <c r="D58" s="138"/>
      <c r="E58" s="131"/>
      <c r="F58" s="129"/>
    </row>
    <row r="59" spans="1:26" s="3" customFormat="1" ht="15.6" x14ac:dyDescent="0.3">
      <c r="A59" s="48" t="s">
        <v>87</v>
      </c>
      <c r="B59" s="54" t="s">
        <v>52</v>
      </c>
      <c r="C59" s="49"/>
      <c r="D59" s="55"/>
      <c r="E59" s="51"/>
      <c r="F59" s="61"/>
    </row>
    <row r="60" spans="1:26" s="3" customFormat="1" ht="15.6" x14ac:dyDescent="0.3">
      <c r="A60" s="48">
        <v>1</v>
      </c>
      <c r="B60" s="54" t="s">
        <v>88</v>
      </c>
      <c r="C60" s="49"/>
      <c r="D60" s="139"/>
      <c r="E60" s="51"/>
      <c r="F60" s="51"/>
    </row>
    <row r="61" spans="1:26" s="3" customFormat="1" ht="15.6" x14ac:dyDescent="0.3">
      <c r="A61" s="49" t="s">
        <v>10</v>
      </c>
      <c r="B61" s="46" t="s">
        <v>263</v>
      </c>
      <c r="C61" s="49" t="s">
        <v>36</v>
      </c>
      <c r="D61" s="14">
        <f>20*3+23.55</f>
        <v>83.55</v>
      </c>
      <c r="E61" s="51"/>
      <c r="F61" s="51">
        <f>+E61*D61</f>
        <v>0</v>
      </c>
    </row>
    <row r="62" spans="1:26" s="3" customFormat="1" ht="15.6" x14ac:dyDescent="0.3">
      <c r="A62" s="121"/>
      <c r="B62" s="127" t="s">
        <v>89</v>
      </c>
      <c r="C62" s="130"/>
      <c r="D62" s="14"/>
      <c r="E62" s="131"/>
      <c r="F62" s="129">
        <f>SUM(F61:F61)</f>
        <v>0</v>
      </c>
    </row>
    <row r="63" spans="1:26" s="3" customFormat="1" ht="15.6" x14ac:dyDescent="0.3">
      <c r="A63" s="121"/>
      <c r="B63" s="127"/>
      <c r="C63" s="130"/>
      <c r="D63" s="14"/>
      <c r="E63" s="131"/>
      <c r="F63" s="129"/>
    </row>
    <row r="64" spans="1:26" s="3" customFormat="1" ht="15.6" x14ac:dyDescent="0.3">
      <c r="A64" s="69">
        <v>2</v>
      </c>
      <c r="B64" s="41" t="s">
        <v>53</v>
      </c>
      <c r="C64" s="49"/>
      <c r="D64" s="14"/>
      <c r="E64" s="51"/>
      <c r="F64" s="51"/>
    </row>
    <row r="65" spans="1:26" s="3" customFormat="1" ht="17.399999999999999" x14ac:dyDescent="0.3">
      <c r="A65" s="49" t="s">
        <v>25</v>
      </c>
      <c r="B65" s="46" t="s">
        <v>264</v>
      </c>
      <c r="C65" s="52" t="s">
        <v>54</v>
      </c>
      <c r="D65" s="14">
        <f>+D41</f>
        <v>338.26</v>
      </c>
      <c r="E65" s="51"/>
      <c r="F65" s="51">
        <f>+E65*D65</f>
        <v>0</v>
      </c>
    </row>
    <row r="66" spans="1:26" s="3" customFormat="1" ht="15.6" x14ac:dyDescent="0.3">
      <c r="A66" s="49" t="s">
        <v>27</v>
      </c>
      <c r="B66" s="46" t="s">
        <v>55</v>
      </c>
      <c r="C66" s="52" t="s">
        <v>11</v>
      </c>
      <c r="D66" s="14">
        <v>1</v>
      </c>
      <c r="E66" s="51"/>
      <c r="F66" s="51">
        <f>+E66*D66</f>
        <v>0</v>
      </c>
    </row>
    <row r="67" spans="1:26" s="3" customFormat="1" ht="17.399999999999999" x14ac:dyDescent="0.3">
      <c r="A67" s="49" t="s">
        <v>29</v>
      </c>
      <c r="B67" s="46" t="s">
        <v>265</v>
      </c>
      <c r="C67" s="52" t="s">
        <v>54</v>
      </c>
      <c r="D67" s="14">
        <f>+D42</f>
        <v>135</v>
      </c>
      <c r="E67" s="51"/>
      <c r="F67" s="51">
        <f>+E67*D67</f>
        <v>0</v>
      </c>
    </row>
    <row r="68" spans="1:26" s="3" customFormat="1" ht="15.6" x14ac:dyDescent="0.3">
      <c r="A68" s="49"/>
      <c r="B68" s="127" t="s">
        <v>56</v>
      </c>
      <c r="C68" s="130"/>
      <c r="D68" s="138"/>
      <c r="E68" s="131"/>
      <c r="F68" s="129">
        <f>SUM(F65:F67)</f>
        <v>0</v>
      </c>
    </row>
    <row r="69" spans="1:26" ht="19.2" customHeight="1" x14ac:dyDescent="0.3">
      <c r="A69" s="62"/>
      <c r="B69" s="63" t="s">
        <v>90</v>
      </c>
      <c r="C69" s="64"/>
      <c r="D69" s="65"/>
      <c r="E69" s="66"/>
      <c r="F69" s="67">
        <f>+F68+F62</f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s="3" customFormat="1" ht="15.6" x14ac:dyDescent="0.3">
      <c r="A70" s="49"/>
      <c r="B70" s="127"/>
      <c r="C70" s="130"/>
      <c r="D70" s="138"/>
      <c r="E70" s="131"/>
      <c r="F70" s="129"/>
    </row>
    <row r="71" spans="1:26" s="3" customFormat="1" ht="31.2" x14ac:dyDescent="0.3">
      <c r="A71" s="69" t="s">
        <v>91</v>
      </c>
      <c r="B71" s="54" t="s">
        <v>59</v>
      </c>
      <c r="C71" s="70"/>
      <c r="D71" s="71"/>
      <c r="E71" s="39"/>
      <c r="F71" s="39"/>
    </row>
    <row r="72" spans="1:26" s="3" customFormat="1" ht="15.6" x14ac:dyDescent="0.3">
      <c r="A72" s="69">
        <v>1</v>
      </c>
      <c r="B72" s="54" t="s">
        <v>60</v>
      </c>
      <c r="C72" s="49"/>
      <c r="D72" s="72"/>
      <c r="E72" s="51"/>
      <c r="F72" s="51"/>
    </row>
    <row r="73" spans="1:26" s="3" customFormat="1" ht="15.6" x14ac:dyDescent="0.3">
      <c r="A73" s="52" t="s">
        <v>10</v>
      </c>
      <c r="B73" s="46" t="s">
        <v>266</v>
      </c>
      <c r="C73" s="49" t="s">
        <v>61</v>
      </c>
      <c r="D73" s="14">
        <v>8</v>
      </c>
      <c r="E73" s="51"/>
      <c r="F73" s="51">
        <f>D73*E73</f>
        <v>0</v>
      </c>
    </row>
    <row r="74" spans="1:26" s="3" customFormat="1" ht="15.6" x14ac:dyDescent="0.3">
      <c r="A74" s="52" t="s">
        <v>12</v>
      </c>
      <c r="B74" s="46" t="s">
        <v>267</v>
      </c>
      <c r="C74" s="49" t="s">
        <v>61</v>
      </c>
      <c r="D74" s="14">
        <v>6</v>
      </c>
      <c r="E74" s="51"/>
      <c r="F74" s="51">
        <f>D74*E74</f>
        <v>0</v>
      </c>
    </row>
    <row r="75" spans="1:26" s="3" customFormat="1" ht="31.2" x14ac:dyDescent="0.3">
      <c r="A75" s="52" t="s">
        <v>21</v>
      </c>
      <c r="B75" s="46" t="s">
        <v>268</v>
      </c>
      <c r="C75" s="49" t="s">
        <v>61</v>
      </c>
      <c r="D75" s="14">
        <v>3</v>
      </c>
      <c r="E75" s="51"/>
      <c r="F75" s="51">
        <f>+E75*D75</f>
        <v>0</v>
      </c>
    </row>
    <row r="76" spans="1:26" ht="19.2" customHeight="1" x14ac:dyDescent="0.3">
      <c r="A76" s="62"/>
      <c r="B76" s="63" t="s">
        <v>92</v>
      </c>
      <c r="C76" s="64"/>
      <c r="D76" s="65"/>
      <c r="E76" s="66"/>
      <c r="F76" s="67">
        <f>SUM(F73:F75)</f>
        <v>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s="3" customFormat="1" ht="15.6" x14ac:dyDescent="0.3">
      <c r="A77" s="49"/>
      <c r="B77" s="46"/>
      <c r="C77" s="52"/>
      <c r="D77" s="51"/>
      <c r="E77" s="51"/>
      <c r="F77" s="51"/>
    </row>
    <row r="78" spans="1:26" s="3" customFormat="1" ht="31.2" x14ac:dyDescent="0.3">
      <c r="A78" s="69" t="s">
        <v>93</v>
      </c>
      <c r="B78" s="54" t="s">
        <v>94</v>
      </c>
      <c r="C78" s="70"/>
      <c r="D78" s="71"/>
      <c r="E78" s="39"/>
      <c r="F78" s="39"/>
    </row>
    <row r="79" spans="1:26" s="3" customFormat="1" ht="15.6" x14ac:dyDescent="0.3">
      <c r="A79" s="69">
        <v>1</v>
      </c>
      <c r="B79" s="41" t="s">
        <v>95</v>
      </c>
      <c r="C79" s="49"/>
      <c r="D79" s="55"/>
      <c r="E79" s="51"/>
      <c r="F79" s="51"/>
    </row>
    <row r="80" spans="1:26" s="3" customFormat="1" ht="15.6" x14ac:dyDescent="0.3">
      <c r="A80" s="69" t="s">
        <v>10</v>
      </c>
      <c r="B80" s="41" t="s">
        <v>269</v>
      </c>
      <c r="C80" s="69"/>
      <c r="D80" s="71"/>
      <c r="E80" s="44"/>
      <c r="F80" s="51"/>
    </row>
    <row r="81" spans="1:26" s="3" customFormat="1" ht="46.8" x14ac:dyDescent="0.3">
      <c r="A81" s="52" t="s">
        <v>96</v>
      </c>
      <c r="B81" s="46" t="s">
        <v>270</v>
      </c>
      <c r="C81" s="49" t="s">
        <v>97</v>
      </c>
      <c r="D81" s="51">
        <v>1</v>
      </c>
      <c r="E81" s="51"/>
      <c r="F81" s="51">
        <f>+E81*D81</f>
        <v>0</v>
      </c>
    </row>
    <row r="82" spans="1:26" s="3" customFormat="1" ht="15.6" x14ac:dyDescent="0.3">
      <c r="A82" s="52" t="s">
        <v>98</v>
      </c>
      <c r="B82" s="46" t="s">
        <v>271</v>
      </c>
      <c r="C82" s="49" t="s">
        <v>61</v>
      </c>
      <c r="D82" s="51">
        <v>1</v>
      </c>
      <c r="E82" s="51"/>
      <c r="F82" s="51">
        <f>+E82*D82</f>
        <v>0</v>
      </c>
    </row>
    <row r="83" spans="1:26" s="3" customFormat="1" ht="46.95" customHeight="1" x14ac:dyDescent="0.3">
      <c r="A83" s="52" t="s">
        <v>99</v>
      </c>
      <c r="B83" s="46" t="s">
        <v>272</v>
      </c>
      <c r="C83" s="49" t="s">
        <v>97</v>
      </c>
      <c r="D83" s="51">
        <v>1</v>
      </c>
      <c r="E83" s="51"/>
      <c r="F83" s="51">
        <f>+E83*D83</f>
        <v>0</v>
      </c>
    </row>
    <row r="84" spans="1:26" s="31" customFormat="1" ht="15.6" x14ac:dyDescent="0.3">
      <c r="A84" s="69" t="s">
        <v>12</v>
      </c>
      <c r="B84" s="41" t="s">
        <v>100</v>
      </c>
      <c r="C84" s="52"/>
      <c r="D84" s="140"/>
      <c r="E84" s="44"/>
      <c r="F84" s="5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0"/>
    </row>
    <row r="85" spans="1:26" s="3" customFormat="1" ht="15.6" x14ac:dyDescent="0.3">
      <c r="A85" s="52" t="s">
        <v>101</v>
      </c>
      <c r="B85" s="46" t="s">
        <v>102</v>
      </c>
      <c r="C85" s="49" t="s">
        <v>61</v>
      </c>
      <c r="D85" s="51">
        <v>3</v>
      </c>
      <c r="E85" s="51"/>
      <c r="F85" s="51">
        <f>+E85*D85</f>
        <v>0</v>
      </c>
    </row>
    <row r="86" spans="1:26" s="3" customFormat="1" ht="15.6" x14ac:dyDescent="0.3">
      <c r="A86" s="52" t="s">
        <v>103</v>
      </c>
      <c r="B86" s="46" t="s">
        <v>104</v>
      </c>
      <c r="C86" s="49" t="s">
        <v>61</v>
      </c>
      <c r="D86" s="51">
        <v>3</v>
      </c>
      <c r="E86" s="51"/>
      <c r="F86" s="51">
        <f>+E86*D86</f>
        <v>0</v>
      </c>
    </row>
    <row r="87" spans="1:26" s="3" customFormat="1" ht="15.6" x14ac:dyDescent="0.3">
      <c r="A87" s="52" t="s">
        <v>105</v>
      </c>
      <c r="B87" s="46" t="s">
        <v>106</v>
      </c>
      <c r="C87" s="49" t="s">
        <v>61</v>
      </c>
      <c r="D87" s="51">
        <v>0</v>
      </c>
      <c r="E87" s="51"/>
      <c r="F87" s="51">
        <f t="shared" ref="F87:F90" si="5">+E87*D87</f>
        <v>0</v>
      </c>
    </row>
    <row r="88" spans="1:26" s="3" customFormat="1" ht="15.6" x14ac:dyDescent="0.3">
      <c r="A88" s="52" t="s">
        <v>107</v>
      </c>
      <c r="B88" s="46" t="s">
        <v>108</v>
      </c>
      <c r="C88" s="49" t="s">
        <v>61</v>
      </c>
      <c r="D88" s="51">
        <v>3</v>
      </c>
      <c r="E88" s="51"/>
      <c r="F88" s="51">
        <f t="shared" si="5"/>
        <v>0</v>
      </c>
    </row>
    <row r="89" spans="1:26" s="3" customFormat="1" ht="15.6" x14ac:dyDescent="0.3">
      <c r="A89" s="52" t="s">
        <v>109</v>
      </c>
      <c r="B89" s="46" t="s">
        <v>273</v>
      </c>
      <c r="C89" s="49" t="s">
        <v>61</v>
      </c>
      <c r="D89" s="51">
        <v>1</v>
      </c>
      <c r="E89" s="51"/>
      <c r="F89" s="51">
        <f t="shared" si="5"/>
        <v>0</v>
      </c>
    </row>
    <row r="90" spans="1:26" s="3" customFormat="1" ht="15.6" x14ac:dyDescent="0.3">
      <c r="A90" s="52" t="s">
        <v>110</v>
      </c>
      <c r="B90" s="46" t="s">
        <v>111</v>
      </c>
      <c r="C90" s="49" t="s">
        <v>61</v>
      </c>
      <c r="D90" s="51">
        <v>0</v>
      </c>
      <c r="E90" s="51"/>
      <c r="F90" s="51">
        <f t="shared" si="5"/>
        <v>0</v>
      </c>
    </row>
    <row r="91" spans="1:26" s="3" customFormat="1" ht="31.2" x14ac:dyDescent="0.3">
      <c r="A91" s="52" t="s">
        <v>112</v>
      </c>
      <c r="B91" s="46" t="s">
        <v>113</v>
      </c>
      <c r="C91" s="49" t="s">
        <v>61</v>
      </c>
      <c r="D91" s="51">
        <v>6</v>
      </c>
      <c r="E91" s="51"/>
      <c r="F91" s="51">
        <f>+E91*D91</f>
        <v>0</v>
      </c>
    </row>
    <row r="92" spans="1:26" s="3" customFormat="1" ht="15.6" x14ac:dyDescent="0.3">
      <c r="A92" s="52" t="s">
        <v>114</v>
      </c>
      <c r="B92" s="46" t="s">
        <v>115</v>
      </c>
      <c r="C92" s="49" t="s">
        <v>61</v>
      </c>
      <c r="D92" s="51">
        <v>0</v>
      </c>
      <c r="E92" s="51"/>
      <c r="F92" s="51">
        <f t="shared" ref="F92" si="6">+E92*D92</f>
        <v>0</v>
      </c>
    </row>
    <row r="93" spans="1:26" s="3" customFormat="1" ht="15.6" x14ac:dyDescent="0.3">
      <c r="A93" s="121"/>
      <c r="B93" s="127" t="s">
        <v>23</v>
      </c>
      <c r="C93" s="130"/>
      <c r="D93" s="50"/>
      <c r="E93" s="131"/>
      <c r="F93" s="129">
        <f>SUM(F81:F92)</f>
        <v>0</v>
      </c>
    </row>
    <row r="94" spans="1:26" s="3" customFormat="1" ht="15.6" x14ac:dyDescent="0.3">
      <c r="A94" s="52"/>
      <c r="B94" s="46"/>
      <c r="C94" s="49"/>
      <c r="D94" s="50"/>
      <c r="E94" s="51"/>
      <c r="F94" s="51"/>
    </row>
    <row r="95" spans="1:26" ht="19.2" customHeight="1" x14ac:dyDescent="0.3">
      <c r="A95" s="62"/>
      <c r="B95" s="63" t="s">
        <v>116</v>
      </c>
      <c r="C95" s="64"/>
      <c r="D95" s="65"/>
      <c r="E95" s="66"/>
      <c r="F95" s="67">
        <f>F93</f>
        <v>0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s="3" customFormat="1" ht="15.6" x14ac:dyDescent="0.3">
      <c r="A96" s="121"/>
      <c r="B96" s="127"/>
      <c r="C96" s="130"/>
      <c r="D96" s="72"/>
      <c r="E96" s="131"/>
      <c r="F96" s="129"/>
    </row>
    <row r="97" spans="1:26" ht="14.25" customHeight="1" x14ac:dyDescent="0.3">
      <c r="A97" s="79"/>
      <c r="B97" s="80" t="s">
        <v>274</v>
      </c>
      <c r="C97" s="81"/>
      <c r="D97" s="82"/>
      <c r="E97" s="83"/>
      <c r="F97" s="84">
        <f>F95+F76+F69+F49+F44+F10+F57</f>
        <v>0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customFormat="1" ht="14.4" x14ac:dyDescent="0.3">
      <c r="A98" s="141"/>
      <c r="B98" s="22"/>
      <c r="C98" s="141"/>
      <c r="D98" s="141"/>
      <c r="E98" s="141"/>
      <c r="F98" s="141"/>
    </row>
    <row r="99" spans="1:26" ht="14.4" x14ac:dyDescent="0.25">
      <c r="A99" s="142"/>
      <c r="B99" s="143"/>
      <c r="C99" s="144"/>
      <c r="D99" s="145"/>
      <c r="E99" s="146"/>
      <c r="F99" s="147"/>
    </row>
    <row r="100" spans="1:26" ht="34.950000000000003" customHeight="1" x14ac:dyDescent="0.3">
      <c r="A100" s="85"/>
      <c r="B100" s="86" t="s">
        <v>275</v>
      </c>
      <c r="C100" s="85"/>
      <c r="D100" s="87"/>
      <c r="E100" s="88"/>
      <c r="F100" s="89">
        <f>+F97</f>
        <v>0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s="3" customFormat="1" ht="33" customHeight="1" x14ac:dyDescent="0.3">
      <c r="A101" s="181"/>
      <c r="B101" s="181"/>
      <c r="C101" s="181"/>
      <c r="D101" s="181"/>
      <c r="E101" s="181"/>
      <c r="F101" s="181"/>
    </row>
    <row r="102" spans="1:26" ht="14.4" x14ac:dyDescent="0.25">
      <c r="A102" s="23"/>
      <c r="B102" s="24"/>
      <c r="C102" s="25"/>
      <c r="D102" s="26"/>
      <c r="E102" s="27"/>
      <c r="F102" s="28"/>
    </row>
    <row r="103" spans="1:26" ht="14.4" x14ac:dyDescent="0.25">
      <c r="A103" s="23"/>
      <c r="B103" s="24"/>
      <c r="C103" s="25"/>
      <c r="D103" s="26"/>
      <c r="E103" s="27"/>
      <c r="F103" s="28"/>
    </row>
    <row r="104" spans="1:26" ht="14.4" x14ac:dyDescent="0.25">
      <c r="A104" s="23"/>
      <c r="B104" s="24"/>
      <c r="C104" s="25"/>
      <c r="D104" s="26"/>
      <c r="E104" s="27"/>
      <c r="F104" s="28"/>
    </row>
    <row r="105" spans="1:26" ht="14.4" x14ac:dyDescent="0.25">
      <c r="A105" s="23"/>
      <c r="B105" s="24"/>
      <c r="C105" s="25"/>
      <c r="D105" s="26"/>
      <c r="E105" s="27"/>
      <c r="F105" s="28"/>
    </row>
    <row r="106" spans="1:26" ht="14.4" x14ac:dyDescent="0.25">
      <c r="A106" s="23"/>
      <c r="B106" s="24"/>
      <c r="C106" s="25"/>
      <c r="D106" s="26"/>
      <c r="E106" s="27"/>
      <c r="F106" s="28"/>
    </row>
    <row r="107" spans="1:26" ht="14.4" x14ac:dyDescent="0.25">
      <c r="A107" s="23"/>
      <c r="B107" s="24"/>
      <c r="C107" s="25"/>
      <c r="D107" s="26"/>
      <c r="E107" s="27"/>
      <c r="F107" s="28"/>
    </row>
    <row r="108" spans="1:26" ht="14.4" x14ac:dyDescent="0.25">
      <c r="A108" s="23"/>
      <c r="B108" s="24"/>
      <c r="C108" s="25"/>
      <c r="D108" s="26"/>
      <c r="E108" s="27"/>
      <c r="F108" s="28"/>
    </row>
    <row r="109" spans="1:26" ht="14.4" x14ac:dyDescent="0.25">
      <c r="A109" s="23"/>
      <c r="B109" s="24"/>
      <c r="C109" s="25"/>
      <c r="D109" s="26"/>
      <c r="E109" s="27"/>
      <c r="F109" s="28"/>
    </row>
    <row r="110" spans="1:26" ht="14.4" x14ac:dyDescent="0.25">
      <c r="A110" s="23"/>
      <c r="B110" s="24"/>
      <c r="C110" s="25"/>
      <c r="D110" s="26"/>
      <c r="E110" s="27"/>
      <c r="F110" s="28"/>
    </row>
    <row r="111" spans="1:26" ht="14.4" x14ac:dyDescent="0.25">
      <c r="A111" s="23"/>
      <c r="B111" s="24"/>
      <c r="C111" s="25"/>
      <c r="D111" s="26"/>
      <c r="E111" s="27"/>
      <c r="F111" s="28"/>
    </row>
    <row r="112" spans="1:26" ht="14.4" x14ac:dyDescent="0.25">
      <c r="A112" s="23"/>
      <c r="B112" s="24"/>
      <c r="C112" s="25"/>
      <c r="D112" s="26"/>
      <c r="E112" s="27"/>
      <c r="F112" s="28"/>
    </row>
    <row r="113" spans="1:6" ht="14.4" x14ac:dyDescent="0.25">
      <c r="A113" s="23"/>
      <c r="B113" s="24"/>
      <c r="C113" s="25"/>
      <c r="D113" s="26"/>
      <c r="E113" s="27"/>
      <c r="F113" s="28"/>
    </row>
    <row r="114" spans="1:6" ht="14.4" x14ac:dyDescent="0.25">
      <c r="A114" s="23"/>
      <c r="B114" s="24"/>
      <c r="C114" s="25"/>
      <c r="D114" s="26"/>
      <c r="E114" s="27"/>
      <c r="F114" s="28"/>
    </row>
    <row r="115" spans="1:6" ht="14.4" x14ac:dyDescent="0.25">
      <c r="A115" s="23"/>
      <c r="B115" s="24"/>
      <c r="C115" s="25"/>
      <c r="D115" s="26"/>
      <c r="E115" s="27"/>
      <c r="F115" s="28"/>
    </row>
    <row r="116" spans="1:6" ht="14.4" x14ac:dyDescent="0.25">
      <c r="A116" s="23"/>
      <c r="B116" s="24"/>
      <c r="C116" s="25"/>
      <c r="D116" s="26"/>
      <c r="E116" s="27"/>
      <c r="F116" s="28"/>
    </row>
    <row r="117" spans="1:6" ht="14.4" x14ac:dyDescent="0.25">
      <c r="A117" s="23"/>
      <c r="B117" s="24"/>
      <c r="C117" s="25"/>
      <c r="D117" s="26"/>
      <c r="E117" s="27"/>
      <c r="F117" s="28"/>
    </row>
    <row r="118" spans="1:6" ht="14.4" x14ac:dyDescent="0.25">
      <c r="A118" s="23"/>
      <c r="B118" s="24"/>
      <c r="C118" s="25"/>
      <c r="D118" s="26"/>
      <c r="E118" s="27"/>
      <c r="F118" s="28"/>
    </row>
    <row r="119" spans="1:6" ht="14.4" x14ac:dyDescent="0.25">
      <c r="A119" s="23"/>
      <c r="B119" s="24"/>
      <c r="C119" s="25"/>
      <c r="D119" s="26"/>
      <c r="E119" s="27"/>
      <c r="F119" s="28"/>
    </row>
    <row r="120" spans="1:6" ht="14.4" x14ac:dyDescent="0.25">
      <c r="A120" s="23"/>
      <c r="B120" s="24"/>
      <c r="C120" s="25"/>
      <c r="D120" s="26"/>
      <c r="E120" s="27"/>
      <c r="F120" s="28"/>
    </row>
    <row r="121" spans="1:6" ht="14.4" x14ac:dyDescent="0.25">
      <c r="A121" s="23"/>
      <c r="B121" s="24"/>
      <c r="C121" s="25"/>
      <c r="D121" s="26"/>
      <c r="E121" s="27"/>
      <c r="F121" s="28"/>
    </row>
    <row r="122" spans="1:6" ht="14.4" x14ac:dyDescent="0.25">
      <c r="A122" s="23"/>
      <c r="B122" s="24"/>
      <c r="C122" s="25"/>
      <c r="D122" s="26"/>
      <c r="E122" s="27"/>
      <c r="F122" s="28"/>
    </row>
    <row r="123" spans="1:6" ht="14.4" x14ac:dyDescent="0.25">
      <c r="A123" s="23"/>
      <c r="B123" s="24"/>
      <c r="C123" s="25"/>
      <c r="D123" s="26"/>
      <c r="E123" s="27"/>
      <c r="F123" s="28"/>
    </row>
    <row r="124" spans="1:6" ht="14.4" x14ac:dyDescent="0.25">
      <c r="A124" s="23"/>
      <c r="B124" s="24"/>
      <c r="C124" s="25"/>
      <c r="D124" s="26"/>
      <c r="E124" s="27"/>
      <c r="F124" s="28"/>
    </row>
    <row r="125" spans="1:6" ht="14.4" x14ac:dyDescent="0.25">
      <c r="A125" s="23"/>
      <c r="B125" s="24"/>
      <c r="C125" s="25"/>
      <c r="D125" s="26"/>
      <c r="E125" s="27"/>
      <c r="F125" s="28"/>
    </row>
    <row r="126" spans="1:6" ht="14.4" x14ac:dyDescent="0.25">
      <c r="A126" s="23"/>
      <c r="B126" s="24"/>
      <c r="C126" s="25"/>
      <c r="D126" s="26"/>
      <c r="E126" s="27"/>
      <c r="F126" s="28"/>
    </row>
    <row r="127" spans="1:6" ht="14.4" x14ac:dyDescent="0.25">
      <c r="A127" s="23"/>
      <c r="B127" s="24"/>
      <c r="C127" s="25"/>
      <c r="D127" s="26"/>
      <c r="E127" s="27"/>
      <c r="F127" s="28"/>
    </row>
    <row r="128" spans="1:6" ht="14.4" x14ac:dyDescent="0.25">
      <c r="A128" s="23"/>
      <c r="B128" s="24"/>
      <c r="C128" s="25"/>
      <c r="D128" s="26"/>
      <c r="E128" s="27"/>
      <c r="F128" s="28"/>
    </row>
    <row r="129" spans="1:6" ht="14.4" x14ac:dyDescent="0.25">
      <c r="A129" s="23"/>
      <c r="B129" s="24"/>
      <c r="C129" s="25"/>
      <c r="D129" s="26"/>
      <c r="E129" s="27"/>
      <c r="F129" s="28"/>
    </row>
    <row r="130" spans="1:6" ht="14.4" x14ac:dyDescent="0.25">
      <c r="A130" s="23"/>
      <c r="B130" s="24"/>
      <c r="C130" s="25"/>
      <c r="D130" s="26"/>
      <c r="E130" s="27"/>
      <c r="F130" s="28"/>
    </row>
    <row r="131" spans="1:6" ht="14.4" x14ac:dyDescent="0.25">
      <c r="A131" s="23"/>
      <c r="B131" s="24"/>
      <c r="C131" s="25"/>
      <c r="D131" s="26"/>
      <c r="E131" s="27"/>
      <c r="F131" s="28"/>
    </row>
    <row r="132" spans="1:6" ht="14.4" x14ac:dyDescent="0.25">
      <c r="A132" s="23"/>
      <c r="B132" s="24"/>
      <c r="C132" s="25"/>
      <c r="D132" s="26"/>
      <c r="E132" s="27"/>
      <c r="F132" s="28"/>
    </row>
    <row r="133" spans="1:6" ht="14.4" x14ac:dyDescent="0.25">
      <c r="A133" s="23"/>
      <c r="B133" s="24"/>
      <c r="C133" s="25"/>
      <c r="D133" s="26"/>
      <c r="E133" s="27"/>
      <c r="F133" s="28"/>
    </row>
    <row r="134" spans="1:6" ht="14.4" x14ac:dyDescent="0.25">
      <c r="A134" s="23"/>
      <c r="B134" s="24"/>
      <c r="C134" s="25"/>
      <c r="D134" s="26"/>
      <c r="E134" s="27"/>
      <c r="F134" s="28"/>
    </row>
    <row r="135" spans="1:6" ht="14.4" x14ac:dyDescent="0.25">
      <c r="A135" s="23"/>
      <c r="B135" s="24"/>
      <c r="C135" s="25"/>
      <c r="D135" s="26"/>
      <c r="E135" s="27"/>
      <c r="F135" s="28"/>
    </row>
    <row r="136" spans="1:6" ht="14.4" x14ac:dyDescent="0.25">
      <c r="A136" s="23"/>
      <c r="B136" s="24"/>
      <c r="C136" s="25"/>
      <c r="D136" s="26"/>
      <c r="E136" s="27"/>
      <c r="F136" s="28"/>
    </row>
    <row r="137" spans="1:6" ht="14.4" x14ac:dyDescent="0.25">
      <c r="A137" s="23"/>
      <c r="B137" s="24"/>
      <c r="C137" s="25"/>
      <c r="D137" s="26"/>
      <c r="E137" s="27"/>
      <c r="F137" s="28"/>
    </row>
    <row r="138" spans="1:6" ht="14.4" x14ac:dyDescent="0.25">
      <c r="A138" s="23"/>
      <c r="B138" s="24"/>
      <c r="C138" s="25"/>
      <c r="D138" s="26"/>
      <c r="E138" s="27"/>
      <c r="F138" s="28"/>
    </row>
    <row r="139" spans="1:6" ht="14.4" x14ac:dyDescent="0.25">
      <c r="A139" s="23"/>
      <c r="B139" s="24"/>
      <c r="C139" s="25"/>
      <c r="D139" s="26"/>
      <c r="E139" s="27"/>
      <c r="F139" s="28"/>
    </row>
    <row r="140" spans="1:6" ht="14.4" x14ac:dyDescent="0.25">
      <c r="A140" s="23"/>
      <c r="B140" s="24"/>
      <c r="C140" s="25"/>
      <c r="D140" s="26"/>
      <c r="E140" s="27"/>
      <c r="F140" s="28"/>
    </row>
    <row r="141" spans="1:6" ht="14.4" x14ac:dyDescent="0.25">
      <c r="A141" s="23"/>
      <c r="B141" s="24"/>
      <c r="C141" s="25"/>
      <c r="D141" s="26"/>
      <c r="E141" s="27"/>
      <c r="F141" s="28"/>
    </row>
    <row r="142" spans="1:6" ht="14.4" x14ac:dyDescent="0.25">
      <c r="A142" s="23"/>
      <c r="B142" s="24"/>
      <c r="C142" s="25"/>
      <c r="D142" s="26"/>
      <c r="E142" s="27"/>
      <c r="F142" s="28"/>
    </row>
    <row r="143" spans="1:6" ht="14.4" x14ac:dyDescent="0.25">
      <c r="A143" s="23"/>
      <c r="B143" s="24"/>
      <c r="C143" s="25"/>
      <c r="D143" s="26"/>
      <c r="E143" s="27"/>
      <c r="F143" s="28"/>
    </row>
    <row r="144" spans="1:6" ht="14.4" x14ac:dyDescent="0.25">
      <c r="A144" s="23"/>
      <c r="B144" s="24"/>
      <c r="C144" s="25"/>
      <c r="D144" s="26"/>
      <c r="E144" s="27"/>
      <c r="F144" s="28"/>
    </row>
    <row r="145" spans="1:6" ht="14.4" x14ac:dyDescent="0.25">
      <c r="A145" s="23"/>
      <c r="B145" s="24"/>
      <c r="C145" s="25"/>
      <c r="D145" s="26"/>
      <c r="E145" s="27"/>
      <c r="F145" s="28"/>
    </row>
    <row r="146" spans="1:6" ht="14.4" x14ac:dyDescent="0.25">
      <c r="A146" s="23"/>
      <c r="B146" s="24"/>
      <c r="C146" s="25"/>
      <c r="D146" s="26"/>
      <c r="E146" s="27"/>
      <c r="F146" s="28"/>
    </row>
    <row r="147" spans="1:6" ht="14.4" x14ac:dyDescent="0.25">
      <c r="A147" s="23"/>
      <c r="B147" s="24"/>
      <c r="C147" s="25"/>
      <c r="D147" s="26"/>
      <c r="E147" s="27"/>
      <c r="F147" s="28"/>
    </row>
    <row r="148" spans="1:6" ht="14.4" x14ac:dyDescent="0.25">
      <c r="A148" s="23"/>
      <c r="B148" s="24"/>
      <c r="C148" s="25"/>
      <c r="D148" s="26"/>
      <c r="E148" s="27"/>
      <c r="F148" s="28"/>
    </row>
    <row r="149" spans="1:6" ht="14.4" x14ac:dyDescent="0.25">
      <c r="A149" s="23"/>
      <c r="B149" s="24"/>
      <c r="C149" s="25"/>
      <c r="D149" s="26"/>
      <c r="E149" s="27"/>
      <c r="F149" s="28"/>
    </row>
    <row r="150" spans="1:6" ht="14.4" x14ac:dyDescent="0.25">
      <c r="A150" s="23"/>
      <c r="B150" s="24"/>
      <c r="C150" s="25"/>
      <c r="D150" s="26"/>
      <c r="E150" s="27"/>
      <c r="F150" s="28"/>
    </row>
  </sheetData>
  <mergeCells count="4">
    <mergeCell ref="A1:F1"/>
    <mergeCell ref="A2:F2"/>
    <mergeCell ref="A3:F3"/>
    <mergeCell ref="A101:F10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FF4C-2F4B-41E7-8C9E-E2D669F28EEF}">
  <dimension ref="A1:Z156"/>
  <sheetViews>
    <sheetView view="pageBreakPreview" topLeftCell="A88" zoomScale="83" zoomScaleNormal="100" zoomScaleSheetLayoutView="83" workbookViewId="0">
      <selection activeCell="F103" sqref="F103"/>
    </sheetView>
  </sheetViews>
  <sheetFormatPr baseColWidth="10" defaultColWidth="11.5546875" defaultRowHeight="13.2" outlineLevelRow="1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10.109375" style="29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 x14ac:dyDescent="0.25">
      <c r="A1" s="174" t="s">
        <v>117</v>
      </c>
      <c r="B1" s="175"/>
      <c r="C1" s="175"/>
      <c r="D1" s="175"/>
      <c r="E1" s="175"/>
      <c r="F1" s="175"/>
    </row>
    <row r="2" spans="1:26" ht="15" customHeight="1" x14ac:dyDescent="0.25">
      <c r="A2" s="174"/>
      <c r="B2" s="175"/>
      <c r="C2" s="175"/>
      <c r="D2" s="175"/>
      <c r="E2" s="175"/>
      <c r="F2" s="175"/>
    </row>
    <row r="3" spans="1:26" ht="26.25" customHeight="1" x14ac:dyDescent="0.3">
      <c r="A3" s="176" t="s">
        <v>118</v>
      </c>
      <c r="B3" s="177"/>
      <c r="C3" s="177"/>
      <c r="D3" s="177"/>
      <c r="E3" s="177"/>
      <c r="F3" s="177"/>
      <c r="J3" s="2"/>
      <c r="K3" s="2"/>
      <c r="L3" s="2"/>
    </row>
    <row r="4" spans="1:26" ht="25.5" customHeight="1" x14ac:dyDescent="0.25">
      <c r="A4" s="182" t="s">
        <v>181</v>
      </c>
      <c r="B4" s="183"/>
      <c r="C4" s="183"/>
      <c r="D4" s="183"/>
      <c r="E4" s="183"/>
      <c r="F4" s="184"/>
      <c r="J4" s="2"/>
      <c r="K4" s="2"/>
      <c r="L4" s="2"/>
    </row>
    <row r="5" spans="1:26" s="3" customFormat="1" ht="32.4" customHeight="1" x14ac:dyDescent="0.3">
      <c r="A5" s="36" t="s">
        <v>2</v>
      </c>
      <c r="B5" s="37" t="s">
        <v>3</v>
      </c>
      <c r="C5" s="37" t="s">
        <v>4</v>
      </c>
      <c r="D5" s="38" t="s">
        <v>5</v>
      </c>
      <c r="E5" s="39" t="s">
        <v>6</v>
      </c>
      <c r="F5" s="39" t="s">
        <v>7</v>
      </c>
    </row>
    <row r="6" spans="1:26" s="3" customFormat="1" ht="21.75" customHeight="1" x14ac:dyDescent="0.3">
      <c r="A6" s="40" t="s">
        <v>8</v>
      </c>
      <c r="B6" s="41" t="s">
        <v>9</v>
      </c>
      <c r="C6" s="42"/>
      <c r="D6" s="43"/>
      <c r="E6" s="44"/>
      <c r="F6" s="39"/>
    </row>
    <row r="7" spans="1:26" s="3" customFormat="1" ht="21" customHeight="1" x14ac:dyDescent="0.3">
      <c r="A7" s="45" t="s">
        <v>10</v>
      </c>
      <c r="B7" s="46" t="s">
        <v>225</v>
      </c>
      <c r="C7" s="47" t="s">
        <v>36</v>
      </c>
      <c r="D7" s="51">
        <f>6.5*5.05</f>
        <v>32.824999999999996</v>
      </c>
      <c r="E7" s="44"/>
      <c r="F7" s="44">
        <f>+E7*D7</f>
        <v>0</v>
      </c>
    </row>
    <row r="8" spans="1:26" s="3" customFormat="1" ht="19.5" customHeight="1" x14ac:dyDescent="0.3">
      <c r="A8" s="45" t="s">
        <v>12</v>
      </c>
      <c r="B8" s="46" t="s">
        <v>64</v>
      </c>
      <c r="C8" s="47" t="s">
        <v>13</v>
      </c>
      <c r="D8" s="51">
        <f>6.5*5.05</f>
        <v>32.824999999999996</v>
      </c>
      <c r="E8" s="44"/>
      <c r="F8" s="44">
        <f>D8*E8</f>
        <v>0</v>
      </c>
    </row>
    <row r="9" spans="1:26" s="3" customFormat="1" ht="31.2" customHeight="1" x14ac:dyDescent="0.3">
      <c r="A9" s="45" t="s">
        <v>21</v>
      </c>
      <c r="B9" s="46" t="s">
        <v>226</v>
      </c>
      <c r="C9" s="47" t="s">
        <v>36</v>
      </c>
      <c r="D9" s="51">
        <f>6.5*5.05</f>
        <v>32.824999999999996</v>
      </c>
      <c r="E9" s="44"/>
      <c r="F9" s="44">
        <f>+E9*D9</f>
        <v>0</v>
      </c>
    </row>
    <row r="10" spans="1:26" ht="14.25" customHeight="1" x14ac:dyDescent="0.3">
      <c r="A10" s="79"/>
      <c r="B10" s="80" t="s">
        <v>15</v>
      </c>
      <c r="C10" s="81"/>
      <c r="D10" s="82"/>
      <c r="E10" s="83"/>
      <c r="F10" s="84">
        <f>SUM(F7:F9)</f>
        <v>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s="12" customFormat="1" ht="16.5" customHeight="1" x14ac:dyDescent="0.3">
      <c r="A11" s="121"/>
      <c r="B11" s="122"/>
      <c r="C11" s="123"/>
      <c r="D11" s="148"/>
      <c r="E11" s="124"/>
      <c r="F11" s="125"/>
      <c r="J11" s="13"/>
      <c r="K11" s="13"/>
      <c r="L11" s="13"/>
    </row>
    <row r="12" spans="1:26" s="3" customFormat="1" ht="16.5" customHeight="1" x14ac:dyDescent="0.3">
      <c r="A12" s="48" t="s">
        <v>16</v>
      </c>
      <c r="B12" s="54" t="s">
        <v>17</v>
      </c>
      <c r="C12" s="49"/>
      <c r="D12" s="4"/>
      <c r="E12" s="51"/>
      <c r="F12" s="51"/>
    </row>
    <row r="13" spans="1:26" s="3" customFormat="1" ht="15.6" x14ac:dyDescent="0.3">
      <c r="A13" s="48">
        <v>1</v>
      </c>
      <c r="B13" s="54" t="s">
        <v>18</v>
      </c>
      <c r="C13" s="49"/>
      <c r="D13" s="4"/>
      <c r="E13" s="51"/>
      <c r="F13" s="51"/>
    </row>
    <row r="14" spans="1:26" s="3" customFormat="1" ht="15.6" x14ac:dyDescent="0.3">
      <c r="A14" s="49" t="s">
        <v>10</v>
      </c>
      <c r="B14" s="46" t="s">
        <v>19</v>
      </c>
      <c r="C14" s="52" t="s">
        <v>20</v>
      </c>
      <c r="D14" s="51">
        <f>31.8*0.5*1</f>
        <v>15.9</v>
      </c>
      <c r="E14" s="51"/>
      <c r="F14" s="51">
        <f>+E14*D14</f>
        <v>0</v>
      </c>
    </row>
    <row r="15" spans="1:26" s="3" customFormat="1" ht="15.6" x14ac:dyDescent="0.3">
      <c r="A15" s="49" t="s">
        <v>12</v>
      </c>
      <c r="B15" s="46" t="s">
        <v>227</v>
      </c>
      <c r="C15" s="49" t="s">
        <v>20</v>
      </c>
      <c r="D15" s="51">
        <f>31.8*0.3*0.75</f>
        <v>7.1549999999999994</v>
      </c>
      <c r="E15" s="51"/>
      <c r="F15" s="51">
        <f>+E15*D15</f>
        <v>0</v>
      </c>
    </row>
    <row r="16" spans="1:26" s="3" customFormat="1" ht="31.2" x14ac:dyDescent="0.3">
      <c r="A16" s="49" t="s">
        <v>21</v>
      </c>
      <c r="B16" s="46" t="s">
        <v>22</v>
      </c>
      <c r="C16" s="52" t="s">
        <v>20</v>
      </c>
      <c r="D16" s="51">
        <f>(3*3+3*4.65+1.5*3)*0.45</f>
        <v>12.352500000000001</v>
      </c>
      <c r="E16" s="51"/>
      <c r="F16" s="51">
        <f>+E16*D16</f>
        <v>0</v>
      </c>
    </row>
    <row r="17" spans="1:8" s="3" customFormat="1" ht="15.6" x14ac:dyDescent="0.3">
      <c r="A17" s="49"/>
      <c r="B17" s="54" t="s">
        <v>23</v>
      </c>
      <c r="C17" s="48"/>
      <c r="D17" s="51"/>
      <c r="E17" s="75"/>
      <c r="F17" s="75">
        <f>SUM(F14:F16)</f>
        <v>0</v>
      </c>
    </row>
    <row r="18" spans="1:8" s="3" customFormat="1" ht="15.6" x14ac:dyDescent="0.3">
      <c r="A18" s="48"/>
      <c r="B18" s="69"/>
      <c r="C18" s="49"/>
      <c r="D18" s="51"/>
      <c r="E18" s="51"/>
      <c r="F18" s="51"/>
    </row>
    <row r="19" spans="1:8" s="3" customFormat="1" ht="15.6" x14ac:dyDescent="0.3">
      <c r="A19" s="48">
        <v>2</v>
      </c>
      <c r="B19" s="54" t="s">
        <v>24</v>
      </c>
      <c r="C19" s="49"/>
      <c r="D19" s="51"/>
      <c r="E19" s="51"/>
      <c r="F19" s="51"/>
    </row>
    <row r="20" spans="1:8" s="3" customFormat="1" ht="15.6" x14ac:dyDescent="0.3">
      <c r="A20" s="49" t="s">
        <v>25</v>
      </c>
      <c r="B20" s="46" t="s">
        <v>26</v>
      </c>
      <c r="C20" s="52" t="s">
        <v>20</v>
      </c>
      <c r="D20" s="51">
        <f>31.8*0.5*0.05</f>
        <v>0.79500000000000004</v>
      </c>
      <c r="E20" s="51"/>
      <c r="F20" s="51">
        <f t="shared" ref="F20:F25" si="0">+E20*D20</f>
        <v>0</v>
      </c>
      <c r="H20" s="15"/>
    </row>
    <row r="21" spans="1:8" s="3" customFormat="1" ht="15.6" x14ac:dyDescent="0.3">
      <c r="A21" s="49" t="s">
        <v>27</v>
      </c>
      <c r="B21" s="46" t="s">
        <v>28</v>
      </c>
      <c r="C21" s="52" t="s">
        <v>20</v>
      </c>
      <c r="D21" s="51">
        <f>31.8*0.5*0.2</f>
        <v>3.18</v>
      </c>
      <c r="E21" s="61"/>
      <c r="F21" s="51">
        <f>+E21*D21</f>
        <v>0</v>
      </c>
      <c r="H21" s="15"/>
    </row>
    <row r="22" spans="1:8" s="3" customFormat="1" ht="15.6" x14ac:dyDescent="0.3">
      <c r="A22" s="49" t="s">
        <v>29</v>
      </c>
      <c r="B22" s="46" t="s">
        <v>30</v>
      </c>
      <c r="C22" s="52" t="s">
        <v>31</v>
      </c>
      <c r="D22" s="51">
        <f>31.8*0.2*0.2</f>
        <v>1.2720000000000002</v>
      </c>
      <c r="E22" s="61"/>
      <c r="F22" s="51">
        <f t="shared" si="0"/>
        <v>0</v>
      </c>
      <c r="H22" s="15"/>
    </row>
    <row r="23" spans="1:8" s="3" customFormat="1" ht="31.2" x14ac:dyDescent="0.3">
      <c r="A23" s="49" t="s">
        <v>32</v>
      </c>
      <c r="B23" s="57" t="s">
        <v>33</v>
      </c>
      <c r="C23" s="49" t="s">
        <v>31</v>
      </c>
      <c r="D23" s="51">
        <f>0.2*0.2*0.75*11</f>
        <v>0.33000000000000007</v>
      </c>
      <c r="E23" s="61"/>
      <c r="F23" s="51">
        <f t="shared" si="0"/>
        <v>0</v>
      </c>
      <c r="H23" s="15"/>
    </row>
    <row r="24" spans="1:8" s="3" customFormat="1" ht="31.2" x14ac:dyDescent="0.3">
      <c r="A24" s="49" t="s">
        <v>34</v>
      </c>
      <c r="B24" s="46" t="s">
        <v>66</v>
      </c>
      <c r="C24" s="49" t="s">
        <v>31</v>
      </c>
      <c r="D24" s="51">
        <f>(3*3+3*4.65+1.5*3)*0.12</f>
        <v>3.294</v>
      </c>
      <c r="E24" s="61"/>
      <c r="F24" s="51">
        <f t="shared" si="0"/>
        <v>0</v>
      </c>
      <c r="H24" s="15"/>
    </row>
    <row r="25" spans="1:8" s="3" customFormat="1" ht="31.2" x14ac:dyDescent="0.3">
      <c r="A25" s="49" t="s">
        <v>67</v>
      </c>
      <c r="B25" s="46" t="s">
        <v>35</v>
      </c>
      <c r="C25" s="52" t="s">
        <v>36</v>
      </c>
      <c r="D25" s="51">
        <f>31.8*0.75</f>
        <v>23.85</v>
      </c>
      <c r="E25" s="51"/>
      <c r="F25" s="51">
        <f t="shared" si="0"/>
        <v>0</v>
      </c>
      <c r="H25" s="15"/>
    </row>
    <row r="26" spans="1:8" s="3" customFormat="1" ht="15.6" x14ac:dyDescent="0.3">
      <c r="A26" s="48"/>
      <c r="B26" s="41" t="s">
        <v>37</v>
      </c>
      <c r="C26" s="49"/>
      <c r="D26" s="51"/>
      <c r="E26" s="51"/>
      <c r="F26" s="51"/>
    </row>
    <row r="27" spans="1:8" s="3" customFormat="1" ht="15.6" x14ac:dyDescent="0.3">
      <c r="A27" s="49" t="s">
        <v>38</v>
      </c>
      <c r="B27" s="46" t="s">
        <v>68</v>
      </c>
      <c r="C27" s="49" t="s">
        <v>31</v>
      </c>
      <c r="D27" s="51">
        <f>31.8*0.15*0.2</f>
        <v>0.95399999999999996</v>
      </c>
      <c r="E27" s="51"/>
      <c r="F27" s="51">
        <f>+E27*D27</f>
        <v>0</v>
      </c>
      <c r="H27" s="15"/>
    </row>
    <row r="28" spans="1:8" s="3" customFormat="1" ht="15.6" x14ac:dyDescent="0.3">
      <c r="A28" s="49" t="s">
        <v>39</v>
      </c>
      <c r="B28" s="46" t="s">
        <v>40</v>
      </c>
      <c r="C28" s="52" t="s">
        <v>31</v>
      </c>
      <c r="D28" s="51">
        <f>0.15*0.15*4*11</f>
        <v>0.99</v>
      </c>
      <c r="E28" s="51"/>
      <c r="F28" s="51">
        <f>+E28*D28</f>
        <v>0</v>
      </c>
      <c r="H28" s="15"/>
    </row>
    <row r="29" spans="1:8" s="3" customFormat="1" ht="15.6" x14ac:dyDescent="0.3">
      <c r="A29" s="49" t="s">
        <v>69</v>
      </c>
      <c r="B29" s="46" t="s">
        <v>228</v>
      </c>
      <c r="C29" s="49" t="s">
        <v>31</v>
      </c>
      <c r="D29" s="51">
        <f>(31.8-6.15)*0.25*0.2</f>
        <v>1.2825</v>
      </c>
      <c r="E29" s="149"/>
      <c r="F29" s="51">
        <f t="shared" ref="F29" si="1">+E29*D29</f>
        <v>0</v>
      </c>
      <c r="H29" s="15"/>
    </row>
    <row r="30" spans="1:8" s="34" customFormat="1" ht="15.6" x14ac:dyDescent="0.3">
      <c r="A30" s="49" t="s">
        <v>71</v>
      </c>
      <c r="B30" s="46" t="s">
        <v>229</v>
      </c>
      <c r="C30" s="33" t="s">
        <v>31</v>
      </c>
      <c r="D30" s="51">
        <f>(0.3*5.25*0.8+0.3*5.25*0.65)</f>
        <v>2.2837499999999999</v>
      </c>
      <c r="E30" s="149"/>
      <c r="F30" s="51">
        <f t="shared" ref="F30:F32" si="2">D30*E30</f>
        <v>0</v>
      </c>
    </row>
    <row r="31" spans="1:8" s="34" customFormat="1" ht="15.6" x14ac:dyDescent="0.3">
      <c r="A31" s="49" t="s">
        <v>72</v>
      </c>
      <c r="B31" s="46" t="s">
        <v>119</v>
      </c>
      <c r="C31" s="33" t="s">
        <v>31</v>
      </c>
      <c r="D31" s="51">
        <v>0</v>
      </c>
      <c r="E31" s="149"/>
      <c r="F31" s="51">
        <f t="shared" si="2"/>
        <v>0</v>
      </c>
    </row>
    <row r="32" spans="1:8" s="35" customFormat="1" ht="19.95" customHeight="1" outlineLevel="1" x14ac:dyDescent="0.3">
      <c r="A32" s="49" t="s">
        <v>73</v>
      </c>
      <c r="B32" s="46" t="s">
        <v>120</v>
      </c>
      <c r="C32" s="32" t="s">
        <v>31</v>
      </c>
      <c r="D32" s="51">
        <f>31.8*0.15*0.1</f>
        <v>0.47699999999999998</v>
      </c>
      <c r="E32" s="149"/>
      <c r="F32" s="51">
        <f t="shared" si="2"/>
        <v>0</v>
      </c>
    </row>
    <row r="33" spans="1:26" s="3" customFormat="1" ht="15.6" x14ac:dyDescent="0.3">
      <c r="A33" s="126"/>
      <c r="B33" s="127" t="s">
        <v>41</v>
      </c>
      <c r="C33" s="128"/>
      <c r="D33" s="51"/>
      <c r="E33" s="129"/>
      <c r="F33" s="75">
        <f>SUM(F20:F32)</f>
        <v>0</v>
      </c>
    </row>
    <row r="34" spans="1:26" s="3" customFormat="1" ht="15.6" x14ac:dyDescent="0.3">
      <c r="A34" s="126"/>
      <c r="B34" s="127"/>
      <c r="C34" s="128"/>
      <c r="D34" s="51"/>
      <c r="E34" s="129"/>
      <c r="F34" s="75"/>
    </row>
    <row r="35" spans="1:26" s="3" customFormat="1" ht="15.6" x14ac:dyDescent="0.3">
      <c r="A35" s="48">
        <v>3</v>
      </c>
      <c r="B35" s="54" t="s">
        <v>42</v>
      </c>
      <c r="C35" s="49"/>
      <c r="D35" s="51"/>
      <c r="E35" s="51"/>
      <c r="F35" s="61"/>
    </row>
    <row r="36" spans="1:26" s="3" customFormat="1" ht="15.6" x14ac:dyDescent="0.3">
      <c r="A36" s="49" t="s">
        <v>43</v>
      </c>
      <c r="B36" s="46" t="s">
        <v>44</v>
      </c>
      <c r="C36" s="52" t="s">
        <v>36</v>
      </c>
      <c r="D36" s="51">
        <f>31.8*4</f>
        <v>127.2</v>
      </c>
      <c r="E36" s="51"/>
      <c r="F36" s="51">
        <f>+E36*D36</f>
        <v>0</v>
      </c>
      <c r="H36" s="17"/>
    </row>
    <row r="37" spans="1:26" s="3" customFormat="1" ht="15.6" x14ac:dyDescent="0.3">
      <c r="A37" s="130"/>
      <c r="B37" s="127" t="s">
        <v>45</v>
      </c>
      <c r="C37" s="130"/>
      <c r="D37" s="51"/>
      <c r="E37" s="131"/>
      <c r="F37" s="129">
        <f>SUM(F36:F36)</f>
        <v>0</v>
      </c>
      <c r="H37" s="17"/>
    </row>
    <row r="38" spans="1:26" s="3" customFormat="1" ht="15.6" x14ac:dyDescent="0.3">
      <c r="A38" s="49"/>
      <c r="B38" s="69"/>
      <c r="C38" s="49"/>
      <c r="D38" s="51"/>
      <c r="E38" s="51"/>
      <c r="F38" s="75"/>
    </row>
    <row r="39" spans="1:26" s="3" customFormat="1" ht="15.6" x14ac:dyDescent="0.3">
      <c r="A39" s="48">
        <v>4</v>
      </c>
      <c r="B39" s="54" t="s">
        <v>46</v>
      </c>
      <c r="C39" s="49"/>
      <c r="D39" s="51"/>
      <c r="E39" s="51"/>
      <c r="F39" s="61"/>
      <c r="H39" s="17"/>
    </row>
    <row r="40" spans="1:26" s="3" customFormat="1" ht="15.6" x14ac:dyDescent="0.3">
      <c r="A40" s="49" t="s">
        <v>47</v>
      </c>
      <c r="B40" s="46" t="s">
        <v>230</v>
      </c>
      <c r="C40" s="52" t="s">
        <v>36</v>
      </c>
      <c r="D40" s="51">
        <f>31.8*4</f>
        <v>127.2</v>
      </c>
      <c r="E40" s="51"/>
      <c r="F40" s="51">
        <f>+E40*D40</f>
        <v>0</v>
      </c>
      <c r="G40" s="17"/>
      <c r="H40" s="17"/>
      <c r="I40" s="17"/>
      <c r="J40" s="17"/>
    </row>
    <row r="41" spans="1:26" s="3" customFormat="1" ht="18" customHeight="1" x14ac:dyDescent="0.3">
      <c r="A41" s="49" t="s">
        <v>48</v>
      </c>
      <c r="B41" s="46" t="s">
        <v>231</v>
      </c>
      <c r="C41" s="52" t="s">
        <v>36</v>
      </c>
      <c r="D41" s="51">
        <f>31.8*4+31.8*3.05</f>
        <v>224.19</v>
      </c>
      <c r="E41" s="51"/>
      <c r="F41" s="51">
        <f>+E41*D41</f>
        <v>0</v>
      </c>
      <c r="I41" s="17"/>
    </row>
    <row r="42" spans="1:26" s="3" customFormat="1" ht="15.6" x14ac:dyDescent="0.3">
      <c r="A42" s="130"/>
      <c r="B42" s="127" t="s">
        <v>49</v>
      </c>
      <c r="C42" s="130"/>
      <c r="D42" s="14"/>
      <c r="E42" s="131"/>
      <c r="F42" s="129">
        <f>SUM(F40:F41)</f>
        <v>0</v>
      </c>
      <c r="H42" s="17"/>
      <c r="J42" s="17"/>
    </row>
    <row r="43" spans="1:26" ht="19.2" customHeight="1" x14ac:dyDescent="0.3">
      <c r="A43" s="62"/>
      <c r="B43" s="63" t="s">
        <v>50</v>
      </c>
      <c r="C43" s="64"/>
      <c r="D43" s="64"/>
      <c r="E43" s="66"/>
      <c r="F43" s="67">
        <f>+F42+F37+F33+F17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s="3" customFormat="1" ht="15.6" x14ac:dyDescent="0.3">
      <c r="A44" s="48"/>
      <c r="B44" s="69"/>
      <c r="C44" s="49"/>
      <c r="D44" s="14"/>
      <c r="E44" s="51"/>
      <c r="F44" s="75"/>
    </row>
    <row r="45" spans="1:26" s="3" customFormat="1" ht="15.6" x14ac:dyDescent="0.3">
      <c r="A45" s="48" t="s">
        <v>51</v>
      </c>
      <c r="B45" s="54" t="s">
        <v>78</v>
      </c>
      <c r="C45" s="49"/>
      <c r="D45" s="14"/>
      <c r="E45" s="51"/>
      <c r="F45" s="61"/>
    </row>
    <row r="46" spans="1:26" s="3" customFormat="1" ht="15.6" x14ac:dyDescent="0.3">
      <c r="A46" s="48">
        <v>1</v>
      </c>
      <c r="B46" s="41" t="s">
        <v>79</v>
      </c>
      <c r="C46" s="49"/>
      <c r="D46" s="14"/>
      <c r="E46" s="51"/>
      <c r="F46" s="51"/>
    </row>
    <row r="47" spans="1:26" s="3" customFormat="1" ht="15.6" x14ac:dyDescent="0.3">
      <c r="A47" s="49" t="s">
        <v>10</v>
      </c>
      <c r="B47" s="46" t="s">
        <v>232</v>
      </c>
      <c r="C47" s="52" t="s">
        <v>36</v>
      </c>
      <c r="D47" s="51">
        <f>(3*3+3*4.65+1.5*3)</f>
        <v>27.450000000000003</v>
      </c>
      <c r="E47" s="51"/>
      <c r="F47" s="51">
        <f>+E47*D47</f>
        <v>0</v>
      </c>
    </row>
    <row r="48" spans="1:26" ht="19.2" customHeight="1" x14ac:dyDescent="0.3">
      <c r="A48" s="62"/>
      <c r="B48" s="63" t="s">
        <v>57</v>
      </c>
      <c r="C48" s="64"/>
      <c r="D48" s="65"/>
      <c r="E48" s="66"/>
      <c r="F48" s="67">
        <f>SUM(F47:F47)</f>
        <v>0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4.4" x14ac:dyDescent="0.25">
      <c r="A49" s="132"/>
      <c r="B49" s="133"/>
      <c r="C49" s="134"/>
      <c r="D49" s="135"/>
      <c r="E49" s="136"/>
      <c r="F49" s="137"/>
      <c r="J49" s="2"/>
      <c r="K49" s="2"/>
      <c r="L49" s="2"/>
    </row>
    <row r="50" spans="1:26" s="3" customFormat="1" ht="15.6" x14ac:dyDescent="0.3">
      <c r="A50" s="48" t="s">
        <v>58</v>
      </c>
      <c r="B50" s="54" t="s">
        <v>80</v>
      </c>
      <c r="C50" s="49"/>
      <c r="D50" s="55"/>
      <c r="E50" s="51"/>
      <c r="F50" s="61"/>
    </row>
    <row r="51" spans="1:26" s="3" customFormat="1" ht="15.6" x14ac:dyDescent="0.3">
      <c r="A51" s="49" t="s">
        <v>10</v>
      </c>
      <c r="B51" s="46" t="s">
        <v>121</v>
      </c>
      <c r="C51" s="52" t="s">
        <v>62</v>
      </c>
      <c r="D51" s="51">
        <v>0</v>
      </c>
      <c r="E51" s="51"/>
      <c r="F51" s="51">
        <f>E51*D51</f>
        <v>0</v>
      </c>
    </row>
    <row r="52" spans="1:26" s="3" customFormat="1" ht="15.6" x14ac:dyDescent="0.3">
      <c r="A52" s="49" t="s">
        <v>12</v>
      </c>
      <c r="B52" s="46" t="s">
        <v>82</v>
      </c>
      <c r="C52" s="52" t="s">
        <v>62</v>
      </c>
      <c r="D52" s="51">
        <f>4.95*7</f>
        <v>34.65</v>
      </c>
      <c r="E52" s="51"/>
      <c r="F52" s="51">
        <f>E52*D52</f>
        <v>0</v>
      </c>
    </row>
    <row r="53" spans="1:26" s="3" customFormat="1" ht="15.6" x14ac:dyDescent="0.3">
      <c r="A53" s="49" t="s">
        <v>21</v>
      </c>
      <c r="B53" s="46" t="s">
        <v>83</v>
      </c>
      <c r="C53" s="52" t="s">
        <v>62</v>
      </c>
      <c r="D53" s="51">
        <f>D51+D52</f>
        <v>34.65</v>
      </c>
      <c r="E53" s="51"/>
      <c r="F53" s="51">
        <f>E53*D53</f>
        <v>0</v>
      </c>
    </row>
    <row r="54" spans="1:26" s="3" customFormat="1" ht="31.2" x14ac:dyDescent="0.3">
      <c r="A54" s="49" t="s">
        <v>65</v>
      </c>
      <c r="B54" s="46" t="s">
        <v>233</v>
      </c>
      <c r="C54" s="52" t="s">
        <v>13</v>
      </c>
      <c r="D54" s="51">
        <f>6.3*4.8</f>
        <v>30.24</v>
      </c>
      <c r="E54" s="51"/>
      <c r="F54" s="51">
        <f>E54*D54</f>
        <v>0</v>
      </c>
    </row>
    <row r="55" spans="1:26" s="3" customFormat="1" ht="31.2" x14ac:dyDescent="0.3">
      <c r="A55" s="49" t="s">
        <v>84</v>
      </c>
      <c r="B55" s="46" t="s">
        <v>86</v>
      </c>
      <c r="C55" s="52" t="s">
        <v>61</v>
      </c>
      <c r="D55" s="51">
        <v>4</v>
      </c>
      <c r="E55" s="51"/>
      <c r="F55" s="51">
        <f>E55*D55</f>
        <v>0</v>
      </c>
    </row>
    <row r="56" spans="1:26" ht="19.2" customHeight="1" x14ac:dyDescent="0.3">
      <c r="A56" s="62"/>
      <c r="B56" s="63" t="s">
        <v>63</v>
      </c>
      <c r="C56" s="64"/>
      <c r="D56" s="65"/>
      <c r="E56" s="66"/>
      <c r="F56" s="67">
        <f>F51+F53+F52+F54+F55</f>
        <v>0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s="3" customFormat="1" ht="15.6" x14ac:dyDescent="0.3">
      <c r="A57" s="121"/>
      <c r="B57" s="127"/>
      <c r="C57" s="130"/>
      <c r="D57" s="138"/>
      <c r="E57" s="131"/>
      <c r="F57" s="129"/>
    </row>
    <row r="58" spans="1:26" s="3" customFormat="1" ht="15.6" x14ac:dyDescent="0.3">
      <c r="A58" s="48" t="s">
        <v>87</v>
      </c>
      <c r="B58" s="54" t="s">
        <v>52</v>
      </c>
      <c r="C58" s="49"/>
      <c r="D58" s="55"/>
      <c r="E58" s="51"/>
      <c r="F58" s="61"/>
    </row>
    <row r="59" spans="1:26" s="3" customFormat="1" ht="15.6" x14ac:dyDescent="0.3">
      <c r="A59" s="48">
        <v>1</v>
      </c>
      <c r="B59" s="54" t="s">
        <v>88</v>
      </c>
      <c r="C59" s="49"/>
      <c r="D59" s="139"/>
      <c r="E59" s="51"/>
      <c r="F59" s="51"/>
    </row>
    <row r="60" spans="1:26" s="3" customFormat="1" ht="15.6" x14ac:dyDescent="0.3">
      <c r="A60" s="49" t="s">
        <v>10</v>
      </c>
      <c r="B60" s="46" t="s">
        <v>241</v>
      </c>
      <c r="C60" s="49" t="s">
        <v>36</v>
      </c>
      <c r="D60" s="51">
        <f>(3*3+3*4.65+1.5*3)</f>
        <v>27.450000000000003</v>
      </c>
      <c r="E60" s="51"/>
      <c r="F60" s="51">
        <f>+E60*D60</f>
        <v>0</v>
      </c>
    </row>
    <row r="61" spans="1:26" s="3" customFormat="1" ht="15.6" x14ac:dyDescent="0.3">
      <c r="A61" s="49" t="s">
        <v>12</v>
      </c>
      <c r="B61" s="46" t="s">
        <v>242</v>
      </c>
      <c r="C61" s="49" t="s">
        <v>62</v>
      </c>
      <c r="D61" s="51">
        <f>3*2+4.65*2+3*4+1.5+3</f>
        <v>31.8</v>
      </c>
      <c r="E61" s="51"/>
      <c r="F61" s="51">
        <f>+E61*D61</f>
        <v>0</v>
      </c>
    </row>
    <row r="62" spans="1:26" s="3" customFormat="1" ht="15.6" x14ac:dyDescent="0.3">
      <c r="A62" s="121"/>
      <c r="B62" s="127" t="s">
        <v>89</v>
      </c>
      <c r="C62" s="130"/>
      <c r="D62" s="51"/>
      <c r="E62" s="131"/>
      <c r="F62" s="129">
        <f>SUM(F60:F61)</f>
        <v>0</v>
      </c>
    </row>
    <row r="63" spans="1:26" s="3" customFormat="1" ht="15.6" x14ac:dyDescent="0.3">
      <c r="A63" s="121"/>
      <c r="B63" s="127"/>
      <c r="C63" s="130"/>
      <c r="D63" s="51"/>
      <c r="E63" s="131"/>
      <c r="F63" s="129"/>
    </row>
    <row r="64" spans="1:26" s="3" customFormat="1" ht="15.6" x14ac:dyDescent="0.3">
      <c r="A64" s="69">
        <v>2</v>
      </c>
      <c r="B64" s="41" t="s">
        <v>53</v>
      </c>
      <c r="C64" s="49"/>
      <c r="D64" s="51"/>
      <c r="E64" s="51"/>
      <c r="F64" s="51"/>
    </row>
    <row r="65" spans="1:26" s="3" customFormat="1" ht="17.399999999999999" x14ac:dyDescent="0.3">
      <c r="A65" s="49" t="s">
        <v>25</v>
      </c>
      <c r="B65" s="46" t="s">
        <v>234</v>
      </c>
      <c r="C65" s="52" t="s">
        <v>54</v>
      </c>
      <c r="D65" s="51">
        <f>+D40</f>
        <v>127.2</v>
      </c>
      <c r="E65" s="51"/>
      <c r="F65" s="51">
        <f>+E65*D65</f>
        <v>0</v>
      </c>
    </row>
    <row r="66" spans="1:26" s="3" customFormat="1" ht="15.6" x14ac:dyDescent="0.3">
      <c r="A66" s="49" t="s">
        <v>27</v>
      </c>
      <c r="B66" s="46" t="s">
        <v>55</v>
      </c>
      <c r="C66" s="52" t="s">
        <v>11</v>
      </c>
      <c r="D66" s="51">
        <v>1</v>
      </c>
      <c r="E66" s="51"/>
      <c r="F66" s="51">
        <f>+E66*D66</f>
        <v>0</v>
      </c>
    </row>
    <row r="67" spans="1:26" s="3" customFormat="1" ht="17.399999999999999" x14ac:dyDescent="0.3">
      <c r="A67" s="49" t="s">
        <v>29</v>
      </c>
      <c r="B67" s="46" t="s">
        <v>235</v>
      </c>
      <c r="C67" s="52" t="s">
        <v>54</v>
      </c>
      <c r="D67" s="51">
        <f>+D41</f>
        <v>224.19</v>
      </c>
      <c r="E67" s="51"/>
      <c r="F67" s="51">
        <f>+E67*D67</f>
        <v>0</v>
      </c>
    </row>
    <row r="68" spans="1:26" s="3" customFormat="1" ht="15.6" x14ac:dyDescent="0.3">
      <c r="A68" s="49"/>
      <c r="B68" s="127" t="s">
        <v>56</v>
      </c>
      <c r="C68" s="130"/>
      <c r="D68" s="138"/>
      <c r="E68" s="131"/>
      <c r="F68" s="129">
        <f>SUM(F65:F67)</f>
        <v>0</v>
      </c>
    </row>
    <row r="69" spans="1:26" ht="19.2" customHeight="1" x14ac:dyDescent="0.3">
      <c r="A69" s="62"/>
      <c r="B69" s="63" t="s">
        <v>90</v>
      </c>
      <c r="C69" s="64"/>
      <c r="D69" s="65"/>
      <c r="E69" s="66"/>
      <c r="F69" s="67">
        <f>+F68+F62</f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s="3" customFormat="1" ht="15.6" x14ac:dyDescent="0.3">
      <c r="A70" s="49"/>
      <c r="B70" s="127"/>
      <c r="C70" s="130"/>
      <c r="D70" s="138"/>
      <c r="E70" s="131"/>
      <c r="F70" s="129"/>
    </row>
    <row r="71" spans="1:26" s="3" customFormat="1" ht="31.2" x14ac:dyDescent="0.3">
      <c r="A71" s="69" t="s">
        <v>91</v>
      </c>
      <c r="B71" s="54" t="s">
        <v>59</v>
      </c>
      <c r="C71" s="70"/>
      <c r="D71" s="71"/>
      <c r="E71" s="39"/>
      <c r="F71" s="39"/>
    </row>
    <row r="72" spans="1:26" s="3" customFormat="1" ht="15.6" x14ac:dyDescent="0.3">
      <c r="A72" s="69">
        <v>1</v>
      </c>
      <c r="B72" s="54" t="s">
        <v>60</v>
      </c>
      <c r="C72" s="49"/>
      <c r="D72" s="72"/>
      <c r="E72" s="51"/>
      <c r="F72" s="51"/>
    </row>
    <row r="73" spans="1:26" s="3" customFormat="1" ht="15.6" x14ac:dyDescent="0.3">
      <c r="A73" s="52" t="s">
        <v>10</v>
      </c>
      <c r="B73" s="46" t="s">
        <v>243</v>
      </c>
      <c r="C73" s="49" t="s">
        <v>61</v>
      </c>
      <c r="D73" s="14">
        <v>3</v>
      </c>
      <c r="E73" s="51"/>
      <c r="F73" s="51">
        <f>D73*E73</f>
        <v>0</v>
      </c>
    </row>
    <row r="74" spans="1:26" s="3" customFormat="1" ht="31.2" x14ac:dyDescent="0.3">
      <c r="A74" s="52" t="s">
        <v>12</v>
      </c>
      <c r="B74" s="46" t="s">
        <v>122</v>
      </c>
      <c r="C74" s="49" t="s">
        <v>61</v>
      </c>
      <c r="D74" s="14">
        <v>1</v>
      </c>
      <c r="E74" s="51"/>
      <c r="F74" s="51">
        <f>+E74*D74</f>
        <v>0</v>
      </c>
    </row>
    <row r="75" spans="1:26" s="3" customFormat="1" ht="15.6" x14ac:dyDescent="0.3">
      <c r="A75" s="69">
        <v>2</v>
      </c>
      <c r="B75" s="54" t="s">
        <v>123</v>
      </c>
      <c r="C75" s="49"/>
      <c r="D75" s="14"/>
      <c r="E75" s="51"/>
      <c r="F75" s="75"/>
    </row>
    <row r="76" spans="1:26" s="3" customFormat="1" ht="15.6" x14ac:dyDescent="0.3">
      <c r="A76" s="52" t="s">
        <v>124</v>
      </c>
      <c r="B76" s="54" t="s">
        <v>125</v>
      </c>
      <c r="C76" s="49"/>
      <c r="D76" s="14"/>
      <c r="E76" s="51"/>
      <c r="F76" s="75"/>
    </row>
    <row r="77" spans="1:26" s="3" customFormat="1" ht="15.6" x14ac:dyDescent="0.3">
      <c r="A77" s="52" t="s">
        <v>25</v>
      </c>
      <c r="B77" s="46" t="s">
        <v>126</v>
      </c>
      <c r="C77" s="52" t="s">
        <v>61</v>
      </c>
      <c r="D77" s="14">
        <v>1</v>
      </c>
      <c r="E77" s="51"/>
      <c r="F77" s="51">
        <f>+E77*D77</f>
        <v>0</v>
      </c>
    </row>
    <row r="78" spans="1:26" ht="19.2" customHeight="1" x14ac:dyDescent="0.3">
      <c r="A78" s="62"/>
      <c r="B78" s="63" t="s">
        <v>92</v>
      </c>
      <c r="C78" s="64"/>
      <c r="D78" s="65"/>
      <c r="E78" s="66"/>
      <c r="F78" s="67">
        <f>SUM(F73:F77)</f>
        <v>0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s="3" customFormat="1" ht="15.6" x14ac:dyDescent="0.3">
      <c r="A79" s="49"/>
      <c r="B79" s="46"/>
      <c r="C79" s="52"/>
      <c r="D79" s="51"/>
      <c r="E79" s="51"/>
      <c r="F79" s="51"/>
    </row>
    <row r="80" spans="1:26" s="3" customFormat="1" ht="31.2" x14ac:dyDescent="0.3">
      <c r="A80" s="69" t="s">
        <v>93</v>
      </c>
      <c r="B80" s="54" t="s">
        <v>94</v>
      </c>
      <c r="C80" s="70"/>
      <c r="D80" s="71"/>
      <c r="E80" s="39"/>
      <c r="F80" s="39"/>
    </row>
    <row r="81" spans="1:25" s="3" customFormat="1" ht="15.6" x14ac:dyDescent="0.3">
      <c r="A81" s="69">
        <v>1</v>
      </c>
      <c r="B81" s="41" t="s">
        <v>95</v>
      </c>
      <c r="C81" s="49"/>
      <c r="D81" s="55"/>
      <c r="E81" s="51"/>
      <c r="F81" s="51"/>
    </row>
    <row r="82" spans="1:25" s="3" customFormat="1" ht="15.6" x14ac:dyDescent="0.3">
      <c r="A82" s="69" t="s">
        <v>10</v>
      </c>
      <c r="B82" s="41" t="s">
        <v>236</v>
      </c>
      <c r="C82" s="69"/>
      <c r="D82" s="71"/>
      <c r="E82" s="44"/>
      <c r="F82" s="51"/>
    </row>
    <row r="83" spans="1:25" s="3" customFormat="1" ht="46.8" x14ac:dyDescent="0.3">
      <c r="A83" s="52" t="s">
        <v>96</v>
      </c>
      <c r="B83" s="46" t="s">
        <v>237</v>
      </c>
      <c r="C83" s="49" t="s">
        <v>97</v>
      </c>
      <c r="D83" s="51">
        <v>1</v>
      </c>
      <c r="E83" s="51"/>
      <c r="F83" s="51">
        <f>+E83*D83</f>
        <v>0</v>
      </c>
    </row>
    <row r="84" spans="1:25" s="3" customFormat="1" ht="15.6" x14ac:dyDescent="0.3">
      <c r="A84" s="52" t="s">
        <v>98</v>
      </c>
      <c r="B84" s="46" t="s">
        <v>238</v>
      </c>
      <c r="C84" s="49" t="s">
        <v>61</v>
      </c>
      <c r="D84" s="51">
        <v>1</v>
      </c>
      <c r="E84" s="51"/>
      <c r="F84" s="51">
        <f>+E84*D84</f>
        <v>0</v>
      </c>
    </row>
    <row r="85" spans="1:25" s="3" customFormat="1" ht="46.95" customHeight="1" x14ac:dyDescent="0.3">
      <c r="A85" s="52" t="s">
        <v>99</v>
      </c>
      <c r="B85" s="46" t="s">
        <v>239</v>
      </c>
      <c r="C85" s="49" t="s">
        <v>97</v>
      </c>
      <c r="D85" s="51">
        <v>1</v>
      </c>
      <c r="E85" s="51"/>
      <c r="F85" s="51">
        <f>+E85*D85</f>
        <v>0</v>
      </c>
    </row>
    <row r="86" spans="1:25" s="31" customFormat="1" ht="15.6" x14ac:dyDescent="0.3">
      <c r="A86" s="69" t="s">
        <v>12</v>
      </c>
      <c r="B86" s="41" t="s">
        <v>100</v>
      </c>
      <c r="C86" s="52"/>
      <c r="D86" s="140"/>
      <c r="E86" s="44"/>
      <c r="F86" s="5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0"/>
    </row>
    <row r="87" spans="1:25" s="3" customFormat="1" ht="15.6" x14ac:dyDescent="0.3">
      <c r="A87" s="52" t="s">
        <v>101</v>
      </c>
      <c r="B87" s="46" t="s">
        <v>102</v>
      </c>
      <c r="C87" s="49" t="s">
        <v>61</v>
      </c>
      <c r="D87" s="51">
        <v>2</v>
      </c>
      <c r="E87" s="51"/>
      <c r="F87" s="51">
        <f>+E87*D87</f>
        <v>0</v>
      </c>
    </row>
    <row r="88" spans="1:25" s="3" customFormat="1" ht="15.6" x14ac:dyDescent="0.3">
      <c r="A88" s="52" t="s">
        <v>103</v>
      </c>
      <c r="B88" s="46" t="s">
        <v>104</v>
      </c>
      <c r="C88" s="49" t="s">
        <v>61</v>
      </c>
      <c r="D88" s="51">
        <v>2</v>
      </c>
      <c r="E88" s="51"/>
      <c r="F88" s="51">
        <f>+E88*D88</f>
        <v>0</v>
      </c>
    </row>
    <row r="89" spans="1:25" s="3" customFormat="1" ht="15.6" x14ac:dyDescent="0.3">
      <c r="A89" s="52" t="s">
        <v>105</v>
      </c>
      <c r="B89" s="46" t="s">
        <v>106</v>
      </c>
      <c r="C89" s="49" t="s">
        <v>61</v>
      </c>
      <c r="D89" s="51">
        <v>1</v>
      </c>
      <c r="E89" s="51"/>
      <c r="F89" s="51">
        <f t="shared" ref="F89:F93" si="3">+E89*D89</f>
        <v>0</v>
      </c>
    </row>
    <row r="90" spans="1:25" s="3" customFormat="1" ht="15.6" x14ac:dyDescent="0.3">
      <c r="A90" s="52" t="s">
        <v>107</v>
      </c>
      <c r="B90" s="46" t="s">
        <v>108</v>
      </c>
      <c r="C90" s="49" t="s">
        <v>61</v>
      </c>
      <c r="D90" s="51">
        <v>1</v>
      </c>
      <c r="E90" s="51"/>
      <c r="F90" s="51">
        <f t="shared" si="3"/>
        <v>0</v>
      </c>
    </row>
    <row r="91" spans="1:25" s="3" customFormat="1" ht="15.6" x14ac:dyDescent="0.3">
      <c r="A91" s="52" t="s">
        <v>127</v>
      </c>
      <c r="B91" s="46" t="s">
        <v>128</v>
      </c>
      <c r="C91" s="49" t="s">
        <v>61</v>
      </c>
      <c r="D91" s="51">
        <v>0</v>
      </c>
      <c r="E91" s="51"/>
      <c r="F91" s="51">
        <f t="shared" si="3"/>
        <v>0</v>
      </c>
    </row>
    <row r="92" spans="1:25" s="3" customFormat="1" ht="15.6" x14ac:dyDescent="0.3">
      <c r="A92" s="52" t="s">
        <v>109</v>
      </c>
      <c r="B92" s="46" t="s">
        <v>240</v>
      </c>
      <c r="C92" s="49" t="s">
        <v>61</v>
      </c>
      <c r="D92" s="51">
        <v>1</v>
      </c>
      <c r="E92" s="51"/>
      <c r="F92" s="51">
        <f t="shared" si="3"/>
        <v>0</v>
      </c>
    </row>
    <row r="93" spans="1:25" s="3" customFormat="1" ht="15.6" x14ac:dyDescent="0.3">
      <c r="A93" s="52" t="s">
        <v>110</v>
      </c>
      <c r="B93" s="46" t="s">
        <v>111</v>
      </c>
      <c r="C93" s="49" t="s">
        <v>61</v>
      </c>
      <c r="D93" s="51">
        <v>2</v>
      </c>
      <c r="E93" s="51"/>
      <c r="F93" s="51">
        <f t="shared" si="3"/>
        <v>0</v>
      </c>
    </row>
    <row r="94" spans="1:25" s="3" customFormat="1" ht="31.2" x14ac:dyDescent="0.3">
      <c r="A94" s="52" t="s">
        <v>112</v>
      </c>
      <c r="B94" s="46" t="s">
        <v>113</v>
      </c>
      <c r="C94" s="49" t="s">
        <v>61</v>
      </c>
      <c r="D94" s="51">
        <v>1</v>
      </c>
      <c r="E94" s="51"/>
      <c r="F94" s="51">
        <f>+E94*D94</f>
        <v>0</v>
      </c>
    </row>
    <row r="95" spans="1:25" s="3" customFormat="1" ht="15.6" x14ac:dyDescent="0.3">
      <c r="A95" s="52" t="s">
        <v>114</v>
      </c>
      <c r="B95" s="46" t="s">
        <v>115</v>
      </c>
      <c r="C95" s="49" t="s">
        <v>61</v>
      </c>
      <c r="D95" s="51">
        <v>1</v>
      </c>
      <c r="E95" s="51"/>
      <c r="F95" s="51">
        <f t="shared" ref="F95" si="4">+E95*D95</f>
        <v>0</v>
      </c>
    </row>
    <row r="96" spans="1:25" s="3" customFormat="1" ht="15.6" x14ac:dyDescent="0.3">
      <c r="A96" s="121"/>
      <c r="B96" s="127" t="s">
        <v>23</v>
      </c>
      <c r="C96" s="130"/>
      <c r="D96" s="50"/>
      <c r="E96" s="131"/>
      <c r="F96" s="129">
        <f>SUM(F83:F95)</f>
        <v>0</v>
      </c>
    </row>
    <row r="97" spans="1:26" s="3" customFormat="1" ht="15.6" x14ac:dyDescent="0.3">
      <c r="A97" s="52"/>
      <c r="B97" s="46"/>
      <c r="C97" s="49"/>
      <c r="D97" s="50"/>
      <c r="E97" s="51"/>
      <c r="F97" s="51"/>
    </row>
    <row r="98" spans="1:26" s="3" customFormat="1" ht="15.6" x14ac:dyDescent="0.3">
      <c r="A98" s="69">
        <v>2</v>
      </c>
      <c r="B98" s="41" t="s">
        <v>129</v>
      </c>
      <c r="C98" s="52"/>
      <c r="D98" s="140"/>
      <c r="E98" s="44"/>
      <c r="F98" s="51"/>
    </row>
    <row r="99" spans="1:26" s="3" customFormat="1" ht="37.950000000000003" customHeight="1" x14ac:dyDescent="0.3">
      <c r="A99" s="69" t="s">
        <v>25</v>
      </c>
      <c r="B99" s="54" t="s">
        <v>130</v>
      </c>
      <c r="C99" s="49"/>
      <c r="D99" s="50"/>
      <c r="E99" s="51"/>
      <c r="F99" s="51"/>
    </row>
    <row r="100" spans="1:26" s="3" customFormat="1" ht="15.75" customHeight="1" x14ac:dyDescent="0.3">
      <c r="A100" s="52" t="s">
        <v>131</v>
      </c>
      <c r="B100" s="46" t="s">
        <v>244</v>
      </c>
      <c r="C100" s="49" t="s">
        <v>61</v>
      </c>
      <c r="D100" s="51">
        <v>2</v>
      </c>
      <c r="E100" s="51"/>
      <c r="F100" s="51">
        <f>+E100*D100</f>
        <v>0</v>
      </c>
    </row>
    <row r="101" spans="1:26" s="3" customFormat="1" ht="15.6" x14ac:dyDescent="0.3">
      <c r="A101" s="121"/>
      <c r="B101" s="127" t="s">
        <v>41</v>
      </c>
      <c r="C101" s="130"/>
      <c r="D101" s="72"/>
      <c r="E101" s="131"/>
      <c r="F101" s="129">
        <f>SUM(F100:F100)</f>
        <v>0</v>
      </c>
    </row>
    <row r="102" spans="1:26" ht="19.2" customHeight="1" x14ac:dyDescent="0.3">
      <c r="A102" s="62"/>
      <c r="B102" s="63" t="s">
        <v>116</v>
      </c>
      <c r="C102" s="64"/>
      <c r="D102" s="65"/>
      <c r="E102" s="66"/>
      <c r="F102" s="67">
        <f>F96+F101</f>
        <v>0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s="3" customFormat="1" ht="15.6" x14ac:dyDescent="0.3">
      <c r="A103" s="121"/>
      <c r="B103" s="127"/>
      <c r="C103" s="130"/>
      <c r="D103" s="72"/>
      <c r="E103" s="131"/>
      <c r="F103" s="129"/>
    </row>
    <row r="104" spans="1:26" ht="14.25" customHeight="1" x14ac:dyDescent="0.3">
      <c r="A104" s="79"/>
      <c r="B104" s="80" t="s">
        <v>132</v>
      </c>
      <c r="C104" s="81"/>
      <c r="D104" s="82"/>
      <c r="E104" s="83"/>
      <c r="F104" s="84">
        <f>F102+F78+F69+F48+F43+F10+F56</f>
        <v>0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customFormat="1" ht="14.4" x14ac:dyDescent="0.3">
      <c r="A105" s="141"/>
      <c r="B105" s="22"/>
      <c r="C105" s="141"/>
      <c r="D105" s="141"/>
      <c r="E105" s="141"/>
      <c r="F105" s="141"/>
    </row>
    <row r="106" spans="1:26" ht="14.4" x14ac:dyDescent="0.25">
      <c r="A106" s="142"/>
      <c r="B106" s="143"/>
      <c r="C106" s="144"/>
      <c r="D106" s="145"/>
      <c r="E106" s="146"/>
      <c r="F106" s="147"/>
    </row>
    <row r="107" spans="1:26" ht="34.950000000000003" customHeight="1" x14ac:dyDescent="0.3">
      <c r="A107" s="85"/>
      <c r="B107" s="86" t="s">
        <v>245</v>
      </c>
      <c r="C107" s="85"/>
      <c r="D107" s="87"/>
      <c r="E107" s="88"/>
      <c r="F107" s="89">
        <f>F104</f>
        <v>0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s="3" customFormat="1" ht="33" customHeight="1" x14ac:dyDescent="0.3">
      <c r="A108" s="181"/>
      <c r="B108" s="181"/>
      <c r="C108" s="181"/>
      <c r="D108" s="181"/>
      <c r="E108" s="181"/>
      <c r="F108" s="181"/>
    </row>
    <row r="109" spans="1:26" ht="14.4" x14ac:dyDescent="0.25">
      <c r="A109" s="23"/>
      <c r="B109" s="24"/>
      <c r="C109" s="25"/>
      <c r="D109" s="26"/>
      <c r="E109" s="27"/>
      <c r="F109" s="28"/>
    </row>
    <row r="110" spans="1:26" ht="14.4" x14ac:dyDescent="0.25">
      <c r="A110" s="23"/>
      <c r="B110" s="24"/>
      <c r="C110" s="25"/>
      <c r="D110" s="26"/>
      <c r="E110" s="27"/>
      <c r="F110" s="28"/>
    </row>
    <row r="111" spans="1:26" ht="14.4" x14ac:dyDescent="0.25">
      <c r="A111" s="23"/>
      <c r="B111" s="24"/>
      <c r="C111" s="25"/>
      <c r="D111" s="26"/>
      <c r="E111" s="27"/>
      <c r="F111" s="28"/>
    </row>
    <row r="112" spans="1:26" ht="14.4" x14ac:dyDescent="0.25">
      <c r="A112" s="23"/>
      <c r="B112" s="24"/>
      <c r="C112" s="25"/>
      <c r="D112" s="26"/>
      <c r="E112" s="27"/>
      <c r="F112" s="28"/>
    </row>
    <row r="113" spans="1:6" ht="14.4" x14ac:dyDescent="0.25">
      <c r="A113" s="23"/>
      <c r="B113" s="24"/>
      <c r="C113" s="25"/>
      <c r="D113" s="26"/>
      <c r="E113" s="27"/>
      <c r="F113" s="28"/>
    </row>
    <row r="114" spans="1:6" ht="14.4" x14ac:dyDescent="0.25">
      <c r="A114" s="23"/>
      <c r="B114" s="24"/>
      <c r="C114" s="25"/>
      <c r="D114" s="26"/>
      <c r="E114" s="27"/>
      <c r="F114" s="28"/>
    </row>
    <row r="115" spans="1:6" ht="14.4" x14ac:dyDescent="0.25">
      <c r="A115" s="23"/>
      <c r="B115" s="24"/>
      <c r="C115" s="25"/>
      <c r="D115" s="26"/>
      <c r="E115" s="27"/>
      <c r="F115" s="28"/>
    </row>
    <row r="116" spans="1:6" ht="14.4" x14ac:dyDescent="0.25">
      <c r="A116" s="23"/>
      <c r="B116" s="24"/>
      <c r="C116" s="25"/>
      <c r="D116" s="26"/>
      <c r="E116" s="27"/>
      <c r="F116" s="28"/>
    </row>
    <row r="117" spans="1:6" ht="14.4" x14ac:dyDescent="0.25">
      <c r="A117" s="23"/>
      <c r="B117" s="24"/>
      <c r="C117" s="25"/>
      <c r="D117" s="26"/>
      <c r="E117" s="27"/>
      <c r="F117" s="28"/>
    </row>
    <row r="118" spans="1:6" ht="14.4" x14ac:dyDescent="0.25">
      <c r="A118" s="23"/>
      <c r="B118" s="24"/>
      <c r="C118" s="25"/>
      <c r="D118" s="26"/>
      <c r="E118" s="27"/>
      <c r="F118" s="28"/>
    </row>
    <row r="119" spans="1:6" ht="14.4" x14ac:dyDescent="0.25">
      <c r="A119" s="23"/>
      <c r="B119" s="24"/>
      <c r="C119" s="25"/>
      <c r="D119" s="26"/>
      <c r="E119" s="27"/>
      <c r="F119" s="28"/>
    </row>
    <row r="120" spans="1:6" ht="14.4" x14ac:dyDescent="0.25">
      <c r="A120" s="23"/>
      <c r="B120" s="24"/>
      <c r="C120" s="25"/>
      <c r="D120" s="26"/>
      <c r="E120" s="27"/>
      <c r="F120" s="28"/>
    </row>
    <row r="121" spans="1:6" ht="14.4" x14ac:dyDescent="0.25">
      <c r="A121" s="23"/>
      <c r="B121" s="24"/>
      <c r="C121" s="25"/>
      <c r="D121" s="26"/>
      <c r="E121" s="27"/>
      <c r="F121" s="28"/>
    </row>
    <row r="122" spans="1:6" ht="14.4" x14ac:dyDescent="0.25">
      <c r="A122" s="23"/>
      <c r="B122" s="24"/>
      <c r="C122" s="25"/>
      <c r="D122" s="26"/>
      <c r="E122" s="27"/>
      <c r="F122" s="28"/>
    </row>
    <row r="123" spans="1:6" ht="14.4" x14ac:dyDescent="0.25">
      <c r="A123" s="23"/>
      <c r="B123" s="24"/>
      <c r="C123" s="25"/>
      <c r="D123" s="26"/>
      <c r="E123" s="27"/>
      <c r="F123" s="28"/>
    </row>
    <row r="124" spans="1:6" ht="14.4" x14ac:dyDescent="0.25">
      <c r="A124" s="23"/>
      <c r="B124" s="24"/>
      <c r="C124" s="25"/>
      <c r="D124" s="26"/>
      <c r="E124" s="27"/>
      <c r="F124" s="28"/>
    </row>
    <row r="125" spans="1:6" ht="14.4" x14ac:dyDescent="0.25">
      <c r="A125" s="23"/>
      <c r="B125" s="24"/>
      <c r="C125" s="25"/>
      <c r="D125" s="26"/>
      <c r="E125" s="27"/>
      <c r="F125" s="28"/>
    </row>
    <row r="126" spans="1:6" ht="14.4" x14ac:dyDescent="0.25">
      <c r="A126" s="23"/>
      <c r="B126" s="24"/>
      <c r="C126" s="25"/>
      <c r="D126" s="26"/>
      <c r="E126" s="27"/>
      <c r="F126" s="28"/>
    </row>
    <row r="127" spans="1:6" ht="14.4" x14ac:dyDescent="0.25">
      <c r="A127" s="23"/>
      <c r="B127" s="24"/>
      <c r="C127" s="25"/>
      <c r="D127" s="26"/>
      <c r="E127" s="27"/>
      <c r="F127" s="28"/>
    </row>
    <row r="128" spans="1:6" ht="14.4" x14ac:dyDescent="0.25">
      <c r="A128" s="23"/>
      <c r="B128" s="24"/>
      <c r="C128" s="25"/>
      <c r="D128" s="26"/>
      <c r="E128" s="27"/>
      <c r="F128" s="28"/>
    </row>
    <row r="129" spans="1:6" ht="14.4" x14ac:dyDescent="0.25">
      <c r="A129" s="23"/>
      <c r="B129" s="24"/>
      <c r="C129" s="25"/>
      <c r="D129" s="26"/>
      <c r="E129" s="27"/>
      <c r="F129" s="28"/>
    </row>
    <row r="130" spans="1:6" ht="14.4" x14ac:dyDescent="0.25">
      <c r="A130" s="23"/>
      <c r="B130" s="24"/>
      <c r="C130" s="25"/>
      <c r="D130" s="26"/>
      <c r="E130" s="27"/>
      <c r="F130" s="28"/>
    </row>
    <row r="131" spans="1:6" ht="14.4" x14ac:dyDescent="0.25">
      <c r="A131" s="23"/>
      <c r="B131" s="24"/>
      <c r="C131" s="25"/>
      <c r="D131" s="26"/>
      <c r="E131" s="27"/>
      <c r="F131" s="28"/>
    </row>
    <row r="132" spans="1:6" ht="14.4" x14ac:dyDescent="0.25">
      <c r="A132" s="23"/>
      <c r="B132" s="24"/>
      <c r="C132" s="25"/>
      <c r="D132" s="26"/>
      <c r="E132" s="27"/>
      <c r="F132" s="28"/>
    </row>
    <row r="133" spans="1:6" ht="14.4" x14ac:dyDescent="0.25">
      <c r="A133" s="23"/>
      <c r="B133" s="24"/>
      <c r="C133" s="25"/>
      <c r="D133" s="26"/>
      <c r="E133" s="27"/>
      <c r="F133" s="28"/>
    </row>
    <row r="134" spans="1:6" ht="14.4" x14ac:dyDescent="0.25">
      <c r="A134" s="23"/>
      <c r="B134" s="24"/>
      <c r="C134" s="25"/>
      <c r="D134" s="26"/>
      <c r="E134" s="27"/>
      <c r="F134" s="28"/>
    </row>
    <row r="135" spans="1:6" ht="14.4" x14ac:dyDescent="0.25">
      <c r="A135" s="23"/>
      <c r="B135" s="24"/>
      <c r="C135" s="25"/>
      <c r="D135" s="26"/>
      <c r="E135" s="27"/>
      <c r="F135" s="28"/>
    </row>
    <row r="136" spans="1:6" ht="14.4" x14ac:dyDescent="0.25">
      <c r="A136" s="23"/>
      <c r="B136" s="24"/>
      <c r="C136" s="25"/>
      <c r="D136" s="26"/>
      <c r="E136" s="27"/>
      <c r="F136" s="28"/>
    </row>
    <row r="137" spans="1:6" ht="14.4" x14ac:dyDescent="0.25">
      <c r="A137" s="23"/>
      <c r="B137" s="24"/>
      <c r="C137" s="25"/>
      <c r="D137" s="26"/>
      <c r="E137" s="27"/>
      <c r="F137" s="28"/>
    </row>
    <row r="138" spans="1:6" ht="14.4" x14ac:dyDescent="0.25">
      <c r="A138" s="23"/>
      <c r="B138" s="24"/>
      <c r="C138" s="25"/>
      <c r="D138" s="26"/>
      <c r="E138" s="27"/>
      <c r="F138" s="28"/>
    </row>
    <row r="139" spans="1:6" ht="14.4" x14ac:dyDescent="0.25">
      <c r="A139" s="23"/>
      <c r="B139" s="24"/>
      <c r="C139" s="25"/>
      <c r="D139" s="26"/>
      <c r="E139" s="27"/>
      <c r="F139" s="28"/>
    </row>
    <row r="140" spans="1:6" ht="14.4" x14ac:dyDescent="0.25">
      <c r="A140" s="23"/>
      <c r="B140" s="24"/>
      <c r="C140" s="25"/>
      <c r="D140" s="26"/>
      <c r="E140" s="27"/>
      <c r="F140" s="28"/>
    </row>
    <row r="141" spans="1:6" ht="14.4" x14ac:dyDescent="0.25">
      <c r="A141" s="23"/>
      <c r="B141" s="24"/>
      <c r="C141" s="25"/>
      <c r="D141" s="26"/>
      <c r="E141" s="27"/>
      <c r="F141" s="28"/>
    </row>
    <row r="142" spans="1:6" ht="14.4" x14ac:dyDescent="0.25">
      <c r="A142" s="23"/>
      <c r="B142" s="24"/>
      <c r="C142" s="25"/>
      <c r="D142" s="26"/>
      <c r="E142" s="27"/>
      <c r="F142" s="28"/>
    </row>
    <row r="143" spans="1:6" ht="14.4" x14ac:dyDescent="0.25">
      <c r="A143" s="23"/>
      <c r="B143" s="24"/>
      <c r="C143" s="25"/>
      <c r="D143" s="26"/>
      <c r="E143" s="27"/>
      <c r="F143" s="28"/>
    </row>
    <row r="144" spans="1:6" ht="14.4" x14ac:dyDescent="0.25">
      <c r="A144" s="23"/>
      <c r="B144" s="24"/>
      <c r="C144" s="25"/>
      <c r="D144" s="26"/>
      <c r="E144" s="27"/>
      <c r="F144" s="28"/>
    </row>
    <row r="145" spans="1:6" ht="14.4" x14ac:dyDescent="0.25">
      <c r="A145" s="23"/>
      <c r="B145" s="24"/>
      <c r="C145" s="25"/>
      <c r="D145" s="26"/>
      <c r="E145" s="27"/>
      <c r="F145" s="28"/>
    </row>
    <row r="146" spans="1:6" ht="14.4" x14ac:dyDescent="0.25">
      <c r="A146" s="23"/>
      <c r="B146" s="24"/>
      <c r="C146" s="25"/>
      <c r="D146" s="26"/>
      <c r="E146" s="27"/>
      <c r="F146" s="28"/>
    </row>
    <row r="147" spans="1:6" ht="14.4" x14ac:dyDescent="0.25">
      <c r="A147" s="23"/>
      <c r="B147" s="24"/>
      <c r="C147" s="25"/>
      <c r="D147" s="26"/>
      <c r="E147" s="27"/>
      <c r="F147" s="28"/>
    </row>
    <row r="148" spans="1:6" ht="14.4" x14ac:dyDescent="0.25">
      <c r="A148" s="23"/>
      <c r="B148" s="24"/>
      <c r="C148" s="25"/>
      <c r="D148" s="26"/>
      <c r="E148" s="27"/>
      <c r="F148" s="28"/>
    </row>
    <row r="149" spans="1:6" ht="14.4" x14ac:dyDescent="0.25">
      <c r="A149" s="23"/>
      <c r="B149" s="24"/>
      <c r="C149" s="25"/>
      <c r="D149" s="26"/>
      <c r="E149" s="27"/>
      <c r="F149" s="28"/>
    </row>
    <row r="150" spans="1:6" ht="14.4" x14ac:dyDescent="0.25">
      <c r="A150" s="23"/>
      <c r="B150" s="24"/>
      <c r="C150" s="25"/>
      <c r="D150" s="26"/>
      <c r="E150" s="27"/>
      <c r="F150" s="28"/>
    </row>
    <row r="151" spans="1:6" ht="14.4" x14ac:dyDescent="0.25">
      <c r="A151" s="23"/>
      <c r="B151" s="24"/>
      <c r="C151" s="25"/>
      <c r="D151" s="26"/>
      <c r="E151" s="27"/>
      <c r="F151" s="28"/>
    </row>
    <row r="152" spans="1:6" ht="14.4" x14ac:dyDescent="0.25">
      <c r="A152" s="23"/>
      <c r="B152" s="24"/>
      <c r="C152" s="25"/>
      <c r="D152" s="26"/>
      <c r="E152" s="27"/>
      <c r="F152" s="28"/>
    </row>
    <row r="153" spans="1:6" ht="14.4" x14ac:dyDescent="0.25">
      <c r="A153" s="23"/>
      <c r="B153" s="24"/>
      <c r="C153" s="25"/>
      <c r="D153" s="26"/>
      <c r="E153" s="27"/>
      <c r="F153" s="28"/>
    </row>
    <row r="154" spans="1:6" ht="14.4" x14ac:dyDescent="0.25">
      <c r="A154" s="23"/>
      <c r="B154" s="24"/>
      <c r="C154" s="25"/>
      <c r="D154" s="26"/>
      <c r="E154" s="27"/>
      <c r="F154" s="28"/>
    </row>
    <row r="155" spans="1:6" ht="14.4" x14ac:dyDescent="0.25">
      <c r="A155" s="23"/>
      <c r="B155" s="24"/>
      <c r="C155" s="25"/>
      <c r="D155" s="26"/>
      <c r="E155" s="27"/>
      <c r="F155" s="28"/>
    </row>
    <row r="156" spans="1:6" ht="14.4" x14ac:dyDescent="0.25">
      <c r="A156" s="23"/>
      <c r="B156" s="24"/>
      <c r="C156" s="25"/>
      <c r="D156" s="26"/>
      <c r="E156" s="27"/>
      <c r="F156" s="28"/>
    </row>
  </sheetData>
  <mergeCells count="5">
    <mergeCell ref="A1:F1"/>
    <mergeCell ref="A2:F2"/>
    <mergeCell ref="A3:F3"/>
    <mergeCell ref="A4:F4"/>
    <mergeCell ref="A108:F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rowBreaks count="1" manualBreakCount="1">
    <brk id="44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7CC71-3473-43D0-B326-E53ACD1BD0C0}">
  <dimension ref="A1:Z153"/>
  <sheetViews>
    <sheetView view="pageBreakPreview" topLeftCell="A67" zoomScale="83" zoomScaleNormal="100" zoomScaleSheetLayoutView="83" workbookViewId="0">
      <selection activeCell="E6" sqref="E6:E82"/>
    </sheetView>
  </sheetViews>
  <sheetFormatPr baseColWidth="10" defaultColWidth="11.5546875" defaultRowHeight="13.2" outlineLevelRow="1" x14ac:dyDescent="0.25"/>
  <cols>
    <col min="1" max="1" width="7.6640625" style="2" customWidth="1"/>
    <col min="2" max="2" width="49.33203125" style="2" customWidth="1"/>
    <col min="3" max="3" width="10" style="2" customWidth="1"/>
    <col min="4" max="4" width="11" style="29" customWidth="1"/>
    <col min="5" max="5" width="12.66406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7" customHeight="1" x14ac:dyDescent="0.3">
      <c r="A1" s="174" t="s">
        <v>133</v>
      </c>
      <c r="B1" s="185"/>
      <c r="C1" s="185"/>
      <c r="D1" s="185"/>
      <c r="E1" s="185"/>
      <c r="F1" s="185"/>
    </row>
    <row r="2" spans="1:26" ht="23.25" customHeight="1" x14ac:dyDescent="0.3">
      <c r="A2" s="176" t="s">
        <v>134</v>
      </c>
      <c r="B2" s="186"/>
      <c r="C2" s="186"/>
      <c r="D2" s="186"/>
      <c r="E2" s="186"/>
      <c r="F2" s="186"/>
      <c r="J2" s="2"/>
      <c r="K2" s="2"/>
      <c r="L2" s="2"/>
    </row>
    <row r="3" spans="1:26" ht="24" customHeight="1" x14ac:dyDescent="0.25">
      <c r="A3" s="187" t="s">
        <v>135</v>
      </c>
      <c r="B3" s="188"/>
      <c r="C3" s="188"/>
      <c r="D3" s="188"/>
      <c r="E3" s="188"/>
      <c r="F3" s="189"/>
      <c r="J3" s="2"/>
      <c r="K3" s="2"/>
      <c r="L3" s="2"/>
    </row>
    <row r="4" spans="1:26" s="3" customFormat="1" ht="32.4" customHeight="1" x14ac:dyDescent="0.3">
      <c r="A4" s="36" t="s">
        <v>2</v>
      </c>
      <c r="B4" s="37" t="s">
        <v>3</v>
      </c>
      <c r="C4" s="37" t="s">
        <v>4</v>
      </c>
      <c r="D4" s="38" t="s">
        <v>5</v>
      </c>
      <c r="E4" s="39" t="s">
        <v>6</v>
      </c>
      <c r="F4" s="39" t="s">
        <v>7</v>
      </c>
    </row>
    <row r="5" spans="1:26" s="3" customFormat="1" ht="21.75" customHeight="1" x14ac:dyDescent="0.3">
      <c r="A5" s="40" t="s">
        <v>8</v>
      </c>
      <c r="B5" s="41" t="s">
        <v>9</v>
      </c>
      <c r="C5" s="42"/>
      <c r="D5" s="43"/>
      <c r="E5" s="44"/>
      <c r="F5" s="39"/>
    </row>
    <row r="6" spans="1:26" s="3" customFormat="1" ht="19.5" customHeight="1" x14ac:dyDescent="0.3">
      <c r="A6" s="45" t="s">
        <v>10</v>
      </c>
      <c r="B6" s="46" t="s">
        <v>225</v>
      </c>
      <c r="C6" s="47" t="s">
        <v>36</v>
      </c>
      <c r="D6" s="4">
        <v>7.4</v>
      </c>
      <c r="E6" s="44"/>
      <c r="F6" s="44">
        <f>+E6*D6</f>
        <v>0</v>
      </c>
    </row>
    <row r="7" spans="1:26" s="3" customFormat="1" ht="24.75" customHeight="1" x14ac:dyDescent="0.3">
      <c r="A7" s="45" t="s">
        <v>12</v>
      </c>
      <c r="B7" s="46" t="s">
        <v>64</v>
      </c>
      <c r="C7" s="47" t="s">
        <v>13</v>
      </c>
      <c r="D7" s="4">
        <v>7.4</v>
      </c>
      <c r="E7" s="44"/>
      <c r="F7" s="44">
        <f>D7*E7</f>
        <v>0</v>
      </c>
    </row>
    <row r="8" spans="1:26" s="3" customFormat="1" ht="31.2" customHeight="1" x14ac:dyDescent="0.3">
      <c r="A8" s="45" t="s">
        <v>21</v>
      </c>
      <c r="B8" s="46" t="s">
        <v>226</v>
      </c>
      <c r="C8" s="47" t="s">
        <v>36</v>
      </c>
      <c r="D8" s="4">
        <f>1.2*1.4</f>
        <v>1.68</v>
      </c>
      <c r="E8" s="44"/>
      <c r="F8" s="44">
        <f>+E8*D8</f>
        <v>0</v>
      </c>
    </row>
    <row r="9" spans="1:26" ht="31.95" customHeight="1" x14ac:dyDescent="0.3">
      <c r="A9" s="5"/>
      <c r="B9" s="6" t="s">
        <v>136</v>
      </c>
      <c r="C9" s="7"/>
      <c r="D9" s="8"/>
      <c r="E9" s="9"/>
      <c r="F9" s="10">
        <f>SUM(F6:F8)</f>
        <v>0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s="3" customFormat="1" ht="24.75" customHeight="1" x14ac:dyDescent="0.3">
      <c r="A10" s="48" t="s">
        <v>16</v>
      </c>
      <c r="B10" s="41" t="s">
        <v>17</v>
      </c>
      <c r="C10" s="49"/>
      <c r="D10" s="50"/>
      <c r="E10" s="51"/>
      <c r="F10" s="51"/>
    </row>
    <row r="11" spans="1:26" s="3" customFormat="1" ht="28.5" customHeight="1" x14ac:dyDescent="0.3">
      <c r="A11" s="48" t="s">
        <v>10</v>
      </c>
      <c r="B11" s="46" t="s">
        <v>18</v>
      </c>
      <c r="C11" s="52"/>
      <c r="D11" s="53"/>
      <c r="E11" s="51"/>
      <c r="F11" s="51"/>
    </row>
    <row r="12" spans="1:26" s="3" customFormat="1" ht="28.5" customHeight="1" x14ac:dyDescent="0.3">
      <c r="A12" s="48" t="s">
        <v>12</v>
      </c>
      <c r="B12" s="46" t="s">
        <v>19</v>
      </c>
      <c r="C12" s="52" t="s">
        <v>20</v>
      </c>
      <c r="D12" s="4">
        <f>(3.3*2+1.55*3)*0.5*0.8</f>
        <v>4.5</v>
      </c>
      <c r="E12" s="51"/>
      <c r="F12" s="51">
        <f>+E12*D12</f>
        <v>0</v>
      </c>
    </row>
    <row r="13" spans="1:26" s="3" customFormat="1" ht="28.5" customHeight="1" x14ac:dyDescent="0.3">
      <c r="A13" s="48" t="s">
        <v>21</v>
      </c>
      <c r="B13" s="46" t="s">
        <v>137</v>
      </c>
      <c r="C13" s="52" t="s">
        <v>31</v>
      </c>
      <c r="D13" s="4">
        <f>3*1.7*1.75</f>
        <v>8.9249999999999989</v>
      </c>
      <c r="E13" s="51"/>
      <c r="F13" s="51">
        <f t="shared" ref="F13" si="0">+E13*D13</f>
        <v>0</v>
      </c>
    </row>
    <row r="14" spans="1:26" s="3" customFormat="1" ht="25.5" customHeight="1" x14ac:dyDescent="0.3">
      <c r="A14" s="48" t="s">
        <v>65</v>
      </c>
      <c r="B14" s="46" t="s">
        <v>227</v>
      </c>
      <c r="C14" s="49" t="s">
        <v>20</v>
      </c>
      <c r="D14" s="4">
        <f>((1.35*2+1.7)*0.3*0.55)+7.7*0.1*1.75</f>
        <v>2.0735000000000001</v>
      </c>
      <c r="E14" s="51"/>
      <c r="F14" s="51">
        <f>+E14*D14</f>
        <v>0</v>
      </c>
    </row>
    <row r="15" spans="1:26" s="3" customFormat="1" ht="31.2" x14ac:dyDescent="0.3">
      <c r="A15" s="48" t="s">
        <v>84</v>
      </c>
      <c r="B15" s="46" t="s">
        <v>22</v>
      </c>
      <c r="C15" s="52" t="s">
        <v>20</v>
      </c>
      <c r="D15" s="14">
        <f>1.2*1.4*0.35</f>
        <v>0.58799999999999997</v>
      </c>
      <c r="E15" s="51"/>
      <c r="F15" s="51">
        <f>+E15*D15</f>
        <v>0</v>
      </c>
    </row>
    <row r="16" spans="1:26" s="3" customFormat="1" ht="15.6" x14ac:dyDescent="0.3">
      <c r="A16" s="48" t="s">
        <v>85</v>
      </c>
      <c r="B16" s="46" t="s">
        <v>138</v>
      </c>
      <c r="C16" s="52" t="s">
        <v>13</v>
      </c>
      <c r="D16" s="4">
        <f>1.2*1.4</f>
        <v>1.68</v>
      </c>
      <c r="E16" s="51"/>
      <c r="F16" s="51">
        <f t="shared" ref="F16" si="1">+E16*D16</f>
        <v>0</v>
      </c>
    </row>
    <row r="17" spans="1:8" s="3" customFormat="1" ht="15.6" x14ac:dyDescent="0.3">
      <c r="A17" s="18"/>
      <c r="B17" s="16" t="s">
        <v>23</v>
      </c>
      <c r="C17" s="19"/>
      <c r="D17" s="14"/>
      <c r="E17" s="20"/>
      <c r="F17" s="21">
        <f>SUM(F12:F16)</f>
        <v>0</v>
      </c>
      <c r="H17" s="17"/>
    </row>
    <row r="18" spans="1:8" s="3" customFormat="1" ht="28.5" customHeight="1" x14ac:dyDescent="0.3">
      <c r="A18" s="48" t="s">
        <v>139</v>
      </c>
      <c r="B18" s="54" t="s">
        <v>24</v>
      </c>
      <c r="C18" s="49"/>
      <c r="D18" s="55"/>
      <c r="E18" s="51"/>
      <c r="F18" s="51"/>
    </row>
    <row r="19" spans="1:8" s="3" customFormat="1" ht="27" customHeight="1" x14ac:dyDescent="0.3">
      <c r="A19" s="49" t="s">
        <v>27</v>
      </c>
      <c r="B19" s="46" t="s">
        <v>26</v>
      </c>
      <c r="C19" s="52" t="s">
        <v>20</v>
      </c>
      <c r="D19" s="14">
        <f>(3.3*2+1.55*3)*0.5*0.05</f>
        <v>0.28125</v>
      </c>
      <c r="E19" s="56"/>
      <c r="F19" s="56">
        <f t="shared" ref="F19:F32" si="2">+E19*D19</f>
        <v>0</v>
      </c>
      <c r="H19" s="15"/>
    </row>
    <row r="20" spans="1:8" s="3" customFormat="1" ht="29.25" customHeight="1" x14ac:dyDescent="0.3">
      <c r="A20" s="49" t="s">
        <v>29</v>
      </c>
      <c r="B20" s="46" t="s">
        <v>28</v>
      </c>
      <c r="C20" s="52" t="s">
        <v>20</v>
      </c>
      <c r="D20" s="14">
        <f>(3.3*2+1.55*3)*0.5*0.2</f>
        <v>1.125</v>
      </c>
      <c r="E20" s="56"/>
      <c r="F20" s="56">
        <f>+E20*D20</f>
        <v>0</v>
      </c>
      <c r="H20" s="15"/>
    </row>
    <row r="21" spans="1:8" s="3" customFormat="1" ht="24.75" customHeight="1" x14ac:dyDescent="0.3">
      <c r="A21" s="49" t="s">
        <v>32</v>
      </c>
      <c r="B21" s="46" t="s">
        <v>30</v>
      </c>
      <c r="C21" s="52" t="s">
        <v>31</v>
      </c>
      <c r="D21" s="14">
        <f>((1.35*2)+3.1*2)*0.15*0.2</f>
        <v>0.26700000000000002</v>
      </c>
      <c r="E21" s="56"/>
      <c r="F21" s="56">
        <f t="shared" si="2"/>
        <v>0</v>
      </c>
      <c r="H21" s="15"/>
    </row>
    <row r="22" spans="1:8" s="3" customFormat="1" ht="24.75" customHeight="1" x14ac:dyDescent="0.3">
      <c r="A22" s="49" t="s">
        <v>34</v>
      </c>
      <c r="B22" s="46" t="s">
        <v>140</v>
      </c>
      <c r="C22" s="52" t="s">
        <v>31</v>
      </c>
      <c r="D22" s="14">
        <f>(1.7*2+2.1*2)*0.15*0.25</f>
        <v>0.28499999999999998</v>
      </c>
      <c r="E22" s="56"/>
      <c r="F22" s="56">
        <f t="shared" si="2"/>
        <v>0</v>
      </c>
      <c r="H22" s="15"/>
    </row>
    <row r="23" spans="1:8" s="3" customFormat="1" ht="31.95" customHeight="1" x14ac:dyDescent="0.3">
      <c r="A23" s="49" t="s">
        <v>67</v>
      </c>
      <c r="B23" s="46" t="s">
        <v>141</v>
      </c>
      <c r="C23" s="52" t="s">
        <v>31</v>
      </c>
      <c r="D23" s="14">
        <f>2.1*1.7*0.15</f>
        <v>0.53549999999999998</v>
      </c>
      <c r="E23" s="56"/>
      <c r="F23" s="56">
        <f t="shared" si="2"/>
        <v>0</v>
      </c>
      <c r="H23" s="15"/>
    </row>
    <row r="24" spans="1:8" s="3" customFormat="1" ht="37.200000000000003" customHeight="1" x14ac:dyDescent="0.3">
      <c r="A24" s="49" t="s">
        <v>38</v>
      </c>
      <c r="B24" s="46" t="s">
        <v>142</v>
      </c>
      <c r="C24" s="52" t="s">
        <v>31</v>
      </c>
      <c r="D24" s="14">
        <f>2.1*1.7*0.1</f>
        <v>0.35699999999999998</v>
      </c>
      <c r="E24" s="56"/>
      <c r="F24" s="56">
        <f t="shared" si="2"/>
        <v>0</v>
      </c>
      <c r="H24" s="15"/>
    </row>
    <row r="25" spans="1:8" s="3" customFormat="1" ht="15.6" x14ac:dyDescent="0.3">
      <c r="A25" s="49" t="s">
        <v>39</v>
      </c>
      <c r="B25" s="57" t="s">
        <v>33</v>
      </c>
      <c r="C25" s="49" t="s">
        <v>31</v>
      </c>
      <c r="D25" s="14">
        <v>0</v>
      </c>
      <c r="E25" s="56"/>
      <c r="F25" s="56">
        <f t="shared" si="2"/>
        <v>0</v>
      </c>
      <c r="H25" s="15"/>
    </row>
    <row r="26" spans="1:8" s="3" customFormat="1" ht="33" customHeight="1" x14ac:dyDescent="0.3">
      <c r="A26" s="49" t="s">
        <v>69</v>
      </c>
      <c r="B26" s="57" t="s">
        <v>143</v>
      </c>
      <c r="C26" s="49" t="s">
        <v>31</v>
      </c>
      <c r="D26" s="14">
        <f>((3.15*2+1.7*1)*0.15*0.2)+(1.7*0.25*0.2)</f>
        <v>0.32500000000000001</v>
      </c>
      <c r="E26" s="56"/>
      <c r="F26" s="56">
        <f t="shared" si="2"/>
        <v>0</v>
      </c>
      <c r="H26" s="15"/>
    </row>
    <row r="27" spans="1:8" s="3" customFormat="1" ht="31.2" x14ac:dyDescent="0.3">
      <c r="A27" s="49" t="s">
        <v>71</v>
      </c>
      <c r="B27" s="46" t="s">
        <v>66</v>
      </c>
      <c r="C27" s="49" t="s">
        <v>31</v>
      </c>
      <c r="D27" s="14">
        <f>1.8*2*0.12</f>
        <v>0.432</v>
      </c>
      <c r="E27" s="56"/>
      <c r="F27" s="56">
        <f t="shared" si="2"/>
        <v>0</v>
      </c>
      <c r="H27" s="15"/>
    </row>
    <row r="28" spans="1:8" s="3" customFormat="1" ht="31.2" x14ac:dyDescent="0.3">
      <c r="A28" s="49" t="s">
        <v>72</v>
      </c>
      <c r="B28" s="46" t="s">
        <v>35</v>
      </c>
      <c r="C28" s="52" t="s">
        <v>36</v>
      </c>
      <c r="D28" s="14">
        <f>3.15*0.7</f>
        <v>2.2049999999999996</v>
      </c>
      <c r="E28" s="56"/>
      <c r="F28" s="56">
        <f t="shared" si="2"/>
        <v>0</v>
      </c>
      <c r="H28" s="15"/>
    </row>
    <row r="29" spans="1:8" s="3" customFormat="1" ht="31.2" x14ac:dyDescent="0.3">
      <c r="A29" s="49" t="s">
        <v>73</v>
      </c>
      <c r="B29" s="46" t="s">
        <v>144</v>
      </c>
      <c r="C29" s="52" t="s">
        <v>36</v>
      </c>
      <c r="D29" s="14">
        <f>(1.35*2+1.2*1)*0.85</f>
        <v>3.3150000000000004</v>
      </c>
      <c r="E29" s="56"/>
      <c r="F29" s="56">
        <f t="shared" si="2"/>
        <v>0</v>
      </c>
      <c r="H29" s="15"/>
    </row>
    <row r="30" spans="1:8" s="3" customFormat="1" ht="15.6" x14ac:dyDescent="0.3">
      <c r="A30" s="49" t="s">
        <v>74</v>
      </c>
      <c r="B30" s="46" t="s">
        <v>140</v>
      </c>
      <c r="C30" s="52" t="s">
        <v>31</v>
      </c>
      <c r="D30" s="14">
        <f>(3.15*2+2.95*3)*0.15*0.2</f>
        <v>0.45450000000000013</v>
      </c>
      <c r="E30" s="56"/>
      <c r="F30" s="56">
        <f t="shared" si="2"/>
        <v>0</v>
      </c>
      <c r="H30" s="15"/>
    </row>
    <row r="31" spans="1:8" s="3" customFormat="1" ht="31.2" x14ac:dyDescent="0.3">
      <c r="A31" s="49" t="s">
        <v>76</v>
      </c>
      <c r="B31" s="46" t="s">
        <v>141</v>
      </c>
      <c r="C31" s="52" t="s">
        <v>31</v>
      </c>
      <c r="D31" s="14">
        <f>3.15*2.95*0.15</f>
        <v>1.393875</v>
      </c>
      <c r="E31" s="56"/>
      <c r="F31" s="56">
        <f t="shared" si="2"/>
        <v>0</v>
      </c>
      <c r="H31" s="15"/>
    </row>
    <row r="32" spans="1:8" s="3" customFormat="1" ht="31.2" x14ac:dyDescent="0.3">
      <c r="A32" s="49" t="s">
        <v>77</v>
      </c>
      <c r="B32" s="46" t="s">
        <v>142</v>
      </c>
      <c r="C32" s="52" t="s">
        <v>31</v>
      </c>
      <c r="D32" s="14">
        <f>3.15*2.95*0.1</f>
        <v>0.92925000000000013</v>
      </c>
      <c r="E32" s="58"/>
      <c r="F32" s="58">
        <f t="shared" si="2"/>
        <v>0</v>
      </c>
      <c r="H32" s="15"/>
    </row>
    <row r="33" spans="1:10" s="3" customFormat="1" ht="15.6" x14ac:dyDescent="0.3">
      <c r="A33" s="18"/>
      <c r="B33" s="16" t="s">
        <v>41</v>
      </c>
      <c r="C33" s="19"/>
      <c r="D33" s="14"/>
      <c r="E33" s="20"/>
      <c r="F33" s="21">
        <f>+SUM(F19:F32)</f>
        <v>0</v>
      </c>
      <c r="H33" s="17"/>
    </row>
    <row r="34" spans="1:10" s="3" customFormat="1" ht="17.25" customHeight="1" x14ac:dyDescent="0.3">
      <c r="A34" s="48">
        <v>3</v>
      </c>
      <c r="B34" s="41" t="s">
        <v>37</v>
      </c>
      <c r="C34" s="49"/>
      <c r="D34" s="59"/>
      <c r="E34" s="60"/>
      <c r="F34" s="60"/>
    </row>
    <row r="35" spans="1:10" s="3" customFormat="1" ht="23.25" customHeight="1" x14ac:dyDescent="0.3">
      <c r="A35" s="49" t="s">
        <v>43</v>
      </c>
      <c r="B35" s="46" t="s">
        <v>68</v>
      </c>
      <c r="C35" s="49" t="s">
        <v>31</v>
      </c>
      <c r="D35" s="14">
        <f>(3.15*2+1.7*3)*0.15*0.2</f>
        <v>0.34199999999999997</v>
      </c>
      <c r="E35" s="60"/>
      <c r="F35" s="60">
        <f>+E35*D35</f>
        <v>0</v>
      </c>
      <c r="H35" s="15"/>
    </row>
    <row r="36" spans="1:10" s="3" customFormat="1" ht="24.75" customHeight="1" x14ac:dyDescent="0.3">
      <c r="A36" s="49" t="s">
        <v>145</v>
      </c>
      <c r="B36" s="46" t="s">
        <v>40</v>
      </c>
      <c r="C36" s="49" t="s">
        <v>31</v>
      </c>
      <c r="D36" s="14">
        <f>6*0.15*0.15*4.35+4*0.15*0.15*1.75</f>
        <v>0.7447499999999998</v>
      </c>
      <c r="E36" s="60"/>
      <c r="F36" s="60">
        <f>+E36*D36</f>
        <v>0</v>
      </c>
      <c r="H36" s="15"/>
    </row>
    <row r="37" spans="1:10" s="3" customFormat="1" ht="31.2" x14ac:dyDescent="0.3">
      <c r="A37" s="49" t="s">
        <v>146</v>
      </c>
      <c r="B37" s="46" t="s">
        <v>75</v>
      </c>
      <c r="C37" s="49" t="s">
        <v>31</v>
      </c>
      <c r="D37" s="14">
        <f>(3.3*2+1.55*1)*0.2*0.2</f>
        <v>0.32600000000000007</v>
      </c>
      <c r="E37" s="60"/>
      <c r="F37" s="60">
        <f t="shared" ref="F37" si="3">+E37*D37</f>
        <v>0</v>
      </c>
      <c r="H37" s="15"/>
    </row>
    <row r="38" spans="1:10" s="34" customFormat="1" ht="21.75" customHeight="1" x14ac:dyDescent="0.3">
      <c r="A38" s="49" t="s">
        <v>147</v>
      </c>
      <c r="B38" s="46" t="s">
        <v>229</v>
      </c>
      <c r="C38" s="49" t="s">
        <v>31</v>
      </c>
      <c r="D38" s="14">
        <f>(0.3*1.35*0.8+0.3*1.35*0.65)</f>
        <v>0.58725000000000005</v>
      </c>
      <c r="E38" s="60"/>
      <c r="F38" s="60">
        <f t="shared" ref="F38:F40" si="4">D38*E38</f>
        <v>0</v>
      </c>
    </row>
    <row r="39" spans="1:10" s="34" customFormat="1" ht="24.75" customHeight="1" x14ac:dyDescent="0.3">
      <c r="A39" s="49" t="s">
        <v>148</v>
      </c>
      <c r="B39" s="46" t="s">
        <v>119</v>
      </c>
      <c r="C39" s="49" t="s">
        <v>31</v>
      </c>
      <c r="D39" s="14">
        <v>0</v>
      </c>
      <c r="E39" s="60"/>
      <c r="F39" s="60">
        <f t="shared" si="4"/>
        <v>0</v>
      </c>
    </row>
    <row r="40" spans="1:10" s="35" customFormat="1" ht="29.25" customHeight="1" outlineLevel="1" x14ac:dyDescent="0.3">
      <c r="A40" s="49" t="s">
        <v>149</v>
      </c>
      <c r="B40" s="46" t="s">
        <v>120</v>
      </c>
      <c r="C40" s="49" t="s">
        <v>31</v>
      </c>
      <c r="D40" s="14">
        <v>0</v>
      </c>
      <c r="E40" s="60"/>
      <c r="F40" s="60">
        <f t="shared" si="4"/>
        <v>0</v>
      </c>
    </row>
    <row r="41" spans="1:10" s="3" customFormat="1" ht="15.6" x14ac:dyDescent="0.3">
      <c r="A41" s="18"/>
      <c r="B41" s="16" t="s">
        <v>45</v>
      </c>
      <c r="C41" s="19"/>
      <c r="D41" s="14"/>
      <c r="E41" s="20"/>
      <c r="F41" s="21">
        <f>+SUM(F35:F40)</f>
        <v>0</v>
      </c>
      <c r="H41" s="17"/>
    </row>
    <row r="42" spans="1:10" s="3" customFormat="1" ht="21" customHeight="1" x14ac:dyDescent="0.3">
      <c r="A42" s="48">
        <v>4</v>
      </c>
      <c r="B42" s="54" t="s">
        <v>42</v>
      </c>
      <c r="C42" s="49"/>
      <c r="D42" s="55"/>
      <c r="E42" s="51"/>
      <c r="F42" s="61"/>
    </row>
    <row r="43" spans="1:10" s="3" customFormat="1" ht="24.75" customHeight="1" x14ac:dyDescent="0.3">
      <c r="A43" s="49" t="s">
        <v>47</v>
      </c>
      <c r="B43" s="46" t="s">
        <v>44</v>
      </c>
      <c r="C43" s="52" t="s">
        <v>36</v>
      </c>
      <c r="D43" s="14">
        <f>(3*2+1.4*2)*1.75</f>
        <v>15.400000000000002</v>
      </c>
      <c r="E43" s="51"/>
      <c r="F43" s="51">
        <f>+E43*D43</f>
        <v>0</v>
      </c>
      <c r="H43" s="17"/>
    </row>
    <row r="44" spans="1:10" s="3" customFormat="1" ht="28.5" customHeight="1" x14ac:dyDescent="0.3">
      <c r="A44" s="49" t="s">
        <v>150</v>
      </c>
      <c r="B44" s="46" t="s">
        <v>246</v>
      </c>
      <c r="C44" s="52" t="s">
        <v>13</v>
      </c>
      <c r="D44" s="14">
        <f>1*1.2+0.8*1.2+0.6*0.45</f>
        <v>2.4300000000000002</v>
      </c>
      <c r="E44" s="51"/>
      <c r="F44" s="51">
        <f>D44*E44</f>
        <v>0</v>
      </c>
      <c r="H44" s="17"/>
    </row>
    <row r="45" spans="1:10" s="3" customFormat="1" ht="15.6" x14ac:dyDescent="0.3">
      <c r="A45" s="18"/>
      <c r="B45" s="16" t="s">
        <v>151</v>
      </c>
      <c r="C45" s="19"/>
      <c r="D45" s="14"/>
      <c r="E45" s="20"/>
      <c r="F45" s="21">
        <f>SUM(F43:F43)</f>
        <v>0</v>
      </c>
      <c r="H45" s="17"/>
    </row>
    <row r="46" spans="1:10" s="3" customFormat="1" ht="27.75" customHeight="1" x14ac:dyDescent="0.3">
      <c r="A46" s="48">
        <v>5</v>
      </c>
      <c r="B46" s="54" t="s">
        <v>46</v>
      </c>
      <c r="C46" s="49"/>
      <c r="D46" s="55"/>
      <c r="E46" s="51"/>
      <c r="F46" s="61"/>
      <c r="H46" s="17"/>
    </row>
    <row r="47" spans="1:10" s="3" customFormat="1" ht="37.950000000000003" customHeight="1" x14ac:dyDescent="0.3">
      <c r="A47" s="49" t="s">
        <v>152</v>
      </c>
      <c r="B47" s="46" t="s">
        <v>153</v>
      </c>
      <c r="C47" s="52" t="s">
        <v>36</v>
      </c>
      <c r="D47" s="14">
        <f>3.45*2*4.45+1.7*2*4.45</f>
        <v>45.835000000000001</v>
      </c>
      <c r="E47" s="51"/>
      <c r="F47" s="51">
        <f>+E47*D47</f>
        <v>0</v>
      </c>
      <c r="G47" s="17"/>
      <c r="H47" s="17"/>
      <c r="I47" s="17"/>
      <c r="J47" s="17"/>
    </row>
    <row r="48" spans="1:10" s="3" customFormat="1" ht="28.5" customHeight="1" x14ac:dyDescent="0.3">
      <c r="A48" s="49" t="s">
        <v>154</v>
      </c>
      <c r="B48" s="46" t="s">
        <v>155</v>
      </c>
      <c r="C48" s="52" t="s">
        <v>13</v>
      </c>
      <c r="D48" s="14">
        <f>(3*2+1.7*2)*1.85</f>
        <v>17.39</v>
      </c>
      <c r="E48" s="51"/>
      <c r="F48" s="51">
        <f>+E48*D48</f>
        <v>0</v>
      </c>
      <c r="H48" s="17"/>
    </row>
    <row r="49" spans="1:26" s="3" customFormat="1" ht="28.5" customHeight="1" x14ac:dyDescent="0.3">
      <c r="A49" s="49" t="s">
        <v>156</v>
      </c>
      <c r="B49" s="46" t="s">
        <v>231</v>
      </c>
      <c r="C49" s="52" t="s">
        <v>36</v>
      </c>
      <c r="D49" s="14">
        <f>(1.4*4+3*2)*3.3</f>
        <v>38.279999999999994</v>
      </c>
      <c r="E49" s="51"/>
      <c r="F49" s="51">
        <f>+E49*D49</f>
        <v>0</v>
      </c>
      <c r="H49" s="17"/>
    </row>
    <row r="50" spans="1:26" s="3" customFormat="1" ht="28.5" customHeight="1" x14ac:dyDescent="0.3">
      <c r="A50" s="49" t="s">
        <v>157</v>
      </c>
      <c r="B50" s="46" t="s">
        <v>247</v>
      </c>
      <c r="C50" s="52" t="s">
        <v>13</v>
      </c>
      <c r="D50" s="14">
        <f>2.5+1.7</f>
        <v>4.2</v>
      </c>
      <c r="E50" s="51"/>
      <c r="F50" s="51">
        <f>+E50*D50</f>
        <v>0</v>
      </c>
      <c r="H50" s="17"/>
    </row>
    <row r="51" spans="1:26" s="3" customFormat="1" ht="15.6" x14ac:dyDescent="0.3">
      <c r="A51" s="18"/>
      <c r="B51" s="16" t="s">
        <v>158</v>
      </c>
      <c r="C51" s="19"/>
      <c r="D51" s="14"/>
      <c r="E51" s="20"/>
      <c r="F51" s="21">
        <f>SUM(F46:F50)</f>
        <v>0</v>
      </c>
      <c r="H51" s="17"/>
    </row>
    <row r="52" spans="1:26" ht="19.2" customHeight="1" x14ac:dyDescent="0.3">
      <c r="A52" s="62"/>
      <c r="B52" s="63" t="s">
        <v>159</v>
      </c>
      <c r="C52" s="64"/>
      <c r="D52" s="65"/>
      <c r="E52" s="66"/>
      <c r="F52" s="67">
        <f>+F51+F45+F41+F33+F17</f>
        <v>0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s="3" customFormat="1" ht="24.75" customHeight="1" x14ac:dyDescent="0.3">
      <c r="A53" s="48" t="s">
        <v>51</v>
      </c>
      <c r="B53" s="54" t="s">
        <v>80</v>
      </c>
      <c r="C53" s="49"/>
      <c r="D53" s="68"/>
      <c r="E53" s="51"/>
      <c r="F53" s="61"/>
    </row>
    <row r="54" spans="1:26" s="3" customFormat="1" ht="21" customHeight="1" x14ac:dyDescent="0.3">
      <c r="A54" s="49" t="s">
        <v>43</v>
      </c>
      <c r="B54" s="46" t="s">
        <v>121</v>
      </c>
      <c r="C54" s="52" t="s">
        <v>62</v>
      </c>
      <c r="D54" s="14">
        <v>0</v>
      </c>
      <c r="E54" s="51"/>
      <c r="F54" s="51">
        <f>E54*D54</f>
        <v>0</v>
      </c>
    </row>
    <row r="55" spans="1:26" s="3" customFormat="1" ht="30" customHeight="1" x14ac:dyDescent="0.3">
      <c r="A55" s="49" t="s">
        <v>12</v>
      </c>
      <c r="B55" s="46" t="s">
        <v>160</v>
      </c>
      <c r="C55" s="52" t="s">
        <v>62</v>
      </c>
      <c r="D55" s="14">
        <f>1.55*5</f>
        <v>7.75</v>
      </c>
      <c r="E55" s="51"/>
      <c r="F55" s="51">
        <f>E55*D55</f>
        <v>0</v>
      </c>
    </row>
    <row r="56" spans="1:26" s="3" customFormat="1" ht="21" customHeight="1" x14ac:dyDescent="0.3">
      <c r="A56" s="49" t="s">
        <v>21</v>
      </c>
      <c r="B56" s="46" t="s">
        <v>83</v>
      </c>
      <c r="C56" s="52" t="s">
        <v>62</v>
      </c>
      <c r="D56" s="14">
        <f>3.15*2+1.4</f>
        <v>7.6999999999999993</v>
      </c>
      <c r="E56" s="51"/>
      <c r="F56" s="51">
        <f>E56*D56</f>
        <v>0</v>
      </c>
    </row>
    <row r="57" spans="1:26" s="3" customFormat="1" ht="31.95" customHeight="1" x14ac:dyDescent="0.3">
      <c r="A57" s="49" t="s">
        <v>65</v>
      </c>
      <c r="B57" s="46" t="s">
        <v>248</v>
      </c>
      <c r="C57" s="52" t="s">
        <v>62</v>
      </c>
      <c r="D57" s="14">
        <f>3.15*2+1.4</f>
        <v>7.6999999999999993</v>
      </c>
      <c r="E57" s="51"/>
      <c r="F57" s="51">
        <f>D57*E57</f>
        <v>0</v>
      </c>
    </row>
    <row r="58" spans="1:26" s="3" customFormat="1" ht="15.6" x14ac:dyDescent="0.3">
      <c r="A58" s="49" t="s">
        <v>84</v>
      </c>
      <c r="B58" s="46" t="s">
        <v>233</v>
      </c>
      <c r="C58" s="52" t="s">
        <v>13</v>
      </c>
      <c r="D58" s="14">
        <f>1.55*3.6</f>
        <v>5.58</v>
      </c>
      <c r="E58" s="51"/>
      <c r="F58" s="51">
        <f>E58*D58</f>
        <v>0</v>
      </c>
    </row>
    <row r="59" spans="1:26" ht="19.2" customHeight="1" x14ac:dyDescent="0.3">
      <c r="A59" s="62"/>
      <c r="B59" s="63" t="s">
        <v>57</v>
      </c>
      <c r="C59" s="64"/>
      <c r="D59" s="65"/>
      <c r="E59" s="66"/>
      <c r="F59" s="67">
        <f>F54+F56+F57+F55+F58</f>
        <v>0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s="3" customFormat="1" ht="31.2" x14ac:dyDescent="0.3">
      <c r="A60" s="48" t="s">
        <v>58</v>
      </c>
      <c r="B60" s="54" t="s">
        <v>161</v>
      </c>
      <c r="C60" s="49"/>
      <c r="D60" s="55"/>
      <c r="E60" s="51"/>
      <c r="F60" s="61"/>
    </row>
    <row r="61" spans="1:26" s="3" customFormat="1" ht="15.6" x14ac:dyDescent="0.3">
      <c r="A61" s="49" t="s">
        <v>10</v>
      </c>
      <c r="B61" s="41" t="s">
        <v>53</v>
      </c>
      <c r="C61" s="49"/>
      <c r="D61" s="4"/>
      <c r="E61" s="51"/>
      <c r="F61" s="51"/>
    </row>
    <row r="62" spans="1:26" s="3" customFormat="1" ht="17.399999999999999" x14ac:dyDescent="0.3">
      <c r="A62" s="49" t="s">
        <v>12</v>
      </c>
      <c r="B62" s="46" t="s">
        <v>234</v>
      </c>
      <c r="C62" s="52" t="s">
        <v>54</v>
      </c>
      <c r="D62" s="14">
        <f>+D47</f>
        <v>45.835000000000001</v>
      </c>
      <c r="E62" s="51"/>
      <c r="F62" s="51">
        <f>+E62*D62</f>
        <v>0</v>
      </c>
    </row>
    <row r="63" spans="1:26" s="3" customFormat="1" ht="15.6" x14ac:dyDescent="0.3">
      <c r="A63" s="49" t="s">
        <v>21</v>
      </c>
      <c r="B63" s="46" t="s">
        <v>55</v>
      </c>
      <c r="C63" s="52" t="s">
        <v>11</v>
      </c>
      <c r="D63" s="14">
        <v>1</v>
      </c>
      <c r="E63" s="51"/>
      <c r="F63" s="51">
        <f>+E63*D63</f>
        <v>0</v>
      </c>
    </row>
    <row r="64" spans="1:26" s="3" customFormat="1" ht="17.399999999999999" x14ac:dyDescent="0.3">
      <c r="A64" s="49" t="s">
        <v>65</v>
      </c>
      <c r="B64" s="46" t="s">
        <v>235</v>
      </c>
      <c r="C64" s="52" t="s">
        <v>54</v>
      </c>
      <c r="D64" s="14">
        <f>+D49</f>
        <v>38.279999999999994</v>
      </c>
      <c r="E64" s="51"/>
      <c r="F64" s="51">
        <f>+E64*D64</f>
        <v>0</v>
      </c>
    </row>
    <row r="65" spans="1:26" ht="19.2" customHeight="1" x14ac:dyDescent="0.3">
      <c r="A65" s="62"/>
      <c r="B65" s="63" t="s">
        <v>162</v>
      </c>
      <c r="C65" s="64"/>
      <c r="D65" s="65"/>
      <c r="E65" s="66"/>
      <c r="F65" s="67">
        <f>SUM(F62:F64)</f>
        <v>0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s="3" customFormat="1" ht="15.6" x14ac:dyDescent="0.3">
      <c r="A66" s="69" t="s">
        <v>87</v>
      </c>
      <c r="B66" s="54" t="s">
        <v>59</v>
      </c>
      <c r="C66" s="70"/>
      <c r="D66" s="71"/>
      <c r="E66" s="39"/>
      <c r="F66" s="39"/>
    </row>
    <row r="67" spans="1:26" s="3" customFormat="1" ht="15.6" x14ac:dyDescent="0.3">
      <c r="A67" s="52" t="s">
        <v>10</v>
      </c>
      <c r="B67" s="54" t="s">
        <v>60</v>
      </c>
      <c r="C67" s="49"/>
      <c r="D67" s="72"/>
      <c r="E67" s="51"/>
      <c r="F67" s="51"/>
    </row>
    <row r="68" spans="1:26" s="3" customFormat="1" ht="15.6" x14ac:dyDescent="0.3">
      <c r="A68" s="52" t="s">
        <v>12</v>
      </c>
      <c r="B68" s="46" t="s">
        <v>163</v>
      </c>
      <c r="C68" s="49" t="s">
        <v>61</v>
      </c>
      <c r="D68" s="51">
        <v>1</v>
      </c>
      <c r="E68" s="51"/>
      <c r="F68" s="51">
        <f t="shared" ref="F68" si="5">D68*E68</f>
        <v>0</v>
      </c>
    </row>
    <row r="69" spans="1:26" ht="19.2" customHeight="1" x14ac:dyDescent="0.3">
      <c r="A69" s="62"/>
      <c r="B69" s="63" t="s">
        <v>90</v>
      </c>
      <c r="C69" s="64"/>
      <c r="D69" s="65"/>
      <c r="E69" s="66"/>
      <c r="F69" s="67">
        <f>SUM(F68:F68)</f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s="3" customFormat="1" ht="15.6" x14ac:dyDescent="0.3">
      <c r="A70" s="69"/>
      <c r="B70" s="54"/>
      <c r="C70" s="70"/>
      <c r="D70" s="71"/>
      <c r="E70" s="39"/>
      <c r="F70" s="39"/>
    </row>
    <row r="71" spans="1:26" s="3" customFormat="1" ht="15.6" x14ac:dyDescent="0.3">
      <c r="A71" s="69" t="s">
        <v>91</v>
      </c>
      <c r="B71" s="54" t="s">
        <v>164</v>
      </c>
      <c r="C71" s="70"/>
      <c r="D71" s="71"/>
      <c r="E71" s="39"/>
      <c r="F71" s="39"/>
    </row>
    <row r="72" spans="1:26" s="3" customFormat="1" ht="46.8" x14ac:dyDescent="0.3">
      <c r="A72" s="52" t="s">
        <v>10</v>
      </c>
      <c r="B72" s="46" t="s">
        <v>237</v>
      </c>
      <c r="C72" s="49" t="s">
        <v>97</v>
      </c>
      <c r="D72" s="51">
        <v>1</v>
      </c>
      <c r="E72" s="51"/>
      <c r="F72" s="51">
        <f>+E72*D72</f>
        <v>0</v>
      </c>
    </row>
    <row r="73" spans="1:26" s="3" customFormat="1" ht="46.95" customHeight="1" x14ac:dyDescent="0.3">
      <c r="A73" s="52" t="s">
        <v>12</v>
      </c>
      <c r="B73" s="46" t="s">
        <v>239</v>
      </c>
      <c r="C73" s="49" t="s">
        <v>97</v>
      </c>
      <c r="D73" s="51">
        <v>1</v>
      </c>
      <c r="E73" s="51"/>
      <c r="F73" s="51">
        <f>+E73*D73</f>
        <v>0</v>
      </c>
    </row>
    <row r="74" spans="1:26" s="31" customFormat="1" ht="15.6" x14ac:dyDescent="0.3">
      <c r="A74" s="69" t="s">
        <v>21</v>
      </c>
      <c r="B74" s="41" t="s">
        <v>100</v>
      </c>
      <c r="C74" s="52"/>
      <c r="D74" s="73"/>
      <c r="E74" s="44"/>
      <c r="F74" s="5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0"/>
    </row>
    <row r="75" spans="1:26" s="3" customFormat="1" ht="15.6" x14ac:dyDescent="0.3">
      <c r="A75" s="52" t="s">
        <v>165</v>
      </c>
      <c r="B75" s="46" t="s">
        <v>102</v>
      </c>
      <c r="C75" s="49" t="s">
        <v>61</v>
      </c>
      <c r="D75" s="51">
        <v>1</v>
      </c>
      <c r="E75" s="51"/>
      <c r="F75" s="51">
        <f>+E75*D75</f>
        <v>0</v>
      </c>
    </row>
    <row r="76" spans="1:26" s="3" customFormat="1" ht="15.6" x14ac:dyDescent="0.3">
      <c r="A76" s="52" t="s">
        <v>166</v>
      </c>
      <c r="B76" s="46" t="s">
        <v>249</v>
      </c>
      <c r="C76" s="49" t="s">
        <v>61</v>
      </c>
      <c r="D76" s="51">
        <v>2</v>
      </c>
      <c r="E76" s="51"/>
      <c r="F76" s="51">
        <f>+E76*D76</f>
        <v>0</v>
      </c>
    </row>
    <row r="77" spans="1:26" s="3" customFormat="1" ht="15.6" x14ac:dyDescent="0.3">
      <c r="A77" s="52" t="s">
        <v>167</v>
      </c>
      <c r="B77" s="46" t="s">
        <v>250</v>
      </c>
      <c r="C77" s="49" t="s">
        <v>61</v>
      </c>
      <c r="D77" s="51">
        <v>1</v>
      </c>
      <c r="E77" s="51"/>
      <c r="F77" s="51">
        <f t="shared" ref="F77" si="6">+E77*D77</f>
        <v>0</v>
      </c>
    </row>
    <row r="78" spans="1:26" ht="19.2" customHeight="1" x14ac:dyDescent="0.3">
      <c r="A78" s="62"/>
      <c r="B78" s="63" t="s">
        <v>116</v>
      </c>
      <c r="C78" s="64"/>
      <c r="D78" s="74"/>
      <c r="E78" s="66"/>
      <c r="F78" s="67">
        <f>+SUM(F72:F77)</f>
        <v>0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s="3" customFormat="1" ht="31.2" x14ac:dyDescent="0.3">
      <c r="A79" s="69" t="s">
        <v>168</v>
      </c>
      <c r="B79" s="54" t="s">
        <v>169</v>
      </c>
      <c r="C79" s="70"/>
      <c r="D79" s="71"/>
      <c r="E79" s="39"/>
      <c r="F79" s="39"/>
    </row>
    <row r="80" spans="1:26" s="76" customFormat="1" ht="38.25" customHeight="1" x14ac:dyDescent="0.3">
      <c r="A80" s="69">
        <v>1</v>
      </c>
      <c r="B80" s="54" t="s">
        <v>170</v>
      </c>
      <c r="C80" s="69"/>
      <c r="D80" s="71"/>
      <c r="E80" s="75"/>
      <c r="F80" s="75"/>
      <c r="J80" s="3"/>
      <c r="K80" s="3"/>
      <c r="L80" s="3"/>
    </row>
    <row r="81" spans="1:26" s="3" customFormat="1" ht="15.6" x14ac:dyDescent="0.3">
      <c r="A81" s="69" t="s">
        <v>10</v>
      </c>
      <c r="B81" s="77" t="s">
        <v>171</v>
      </c>
      <c r="C81" s="52"/>
      <c r="D81" s="72"/>
      <c r="E81" s="51"/>
      <c r="F81" s="51"/>
    </row>
    <row r="82" spans="1:26" s="3" customFormat="1" ht="15.6" x14ac:dyDescent="0.3">
      <c r="A82" s="52" t="s">
        <v>96</v>
      </c>
      <c r="B82" s="78" t="s">
        <v>172</v>
      </c>
      <c r="C82" s="52" t="s">
        <v>61</v>
      </c>
      <c r="D82" s="51">
        <v>1</v>
      </c>
      <c r="E82" s="51"/>
      <c r="F82" s="51">
        <f t="shared" ref="F82" si="7">+E82*D82</f>
        <v>0</v>
      </c>
    </row>
    <row r="83" spans="1:26" ht="19.2" customHeight="1" x14ac:dyDescent="0.3">
      <c r="A83" s="62"/>
      <c r="B83" s="63" t="s">
        <v>173</v>
      </c>
      <c r="C83" s="64"/>
      <c r="D83" s="65"/>
      <c r="E83" s="66"/>
      <c r="F83" s="67">
        <f>SUM(F81:F82)</f>
        <v>0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20.25" customHeight="1" x14ac:dyDescent="0.3">
      <c r="A84" s="79"/>
      <c r="B84" s="80" t="s">
        <v>174</v>
      </c>
      <c r="C84" s="81"/>
      <c r="D84" s="82"/>
      <c r="E84" s="83"/>
      <c r="F84" s="84">
        <f>+F83+F78+F69+F65+F52+F9</f>
        <v>0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34.950000000000003" customHeight="1" x14ac:dyDescent="0.3">
      <c r="A85" s="85"/>
      <c r="B85" s="86" t="s">
        <v>175</v>
      </c>
      <c r="C85" s="85"/>
      <c r="D85" s="87"/>
      <c r="E85" s="88"/>
      <c r="F85" s="89">
        <f>+F84</f>
        <v>0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s="3" customFormat="1" ht="33" customHeight="1" x14ac:dyDescent="0.3">
      <c r="A86" s="190"/>
      <c r="B86" s="190"/>
      <c r="C86" s="190"/>
      <c r="D86" s="190"/>
      <c r="E86" s="190"/>
      <c r="F86" s="190"/>
    </row>
    <row r="87" spans="1:26" ht="14.4" x14ac:dyDescent="0.25">
      <c r="A87" s="23"/>
      <c r="B87" s="24"/>
      <c r="C87" s="25"/>
      <c r="D87" s="26"/>
      <c r="E87" s="27"/>
      <c r="F87" s="28"/>
    </row>
    <row r="88" spans="1:26" ht="14.4" x14ac:dyDescent="0.25">
      <c r="A88" s="23"/>
      <c r="B88" s="24"/>
      <c r="C88" s="25"/>
      <c r="D88" s="26"/>
      <c r="E88" s="27"/>
      <c r="F88" s="28"/>
    </row>
    <row r="89" spans="1:26" ht="14.4" x14ac:dyDescent="0.25">
      <c r="A89" s="23"/>
      <c r="B89" s="24"/>
      <c r="C89" s="25"/>
      <c r="D89" s="26"/>
      <c r="E89" s="27"/>
      <c r="F89" s="28"/>
    </row>
    <row r="90" spans="1:26" x14ac:dyDescent="0.25">
      <c r="A90" s="23"/>
      <c r="C90" s="25"/>
      <c r="D90" s="26"/>
    </row>
    <row r="91" spans="1:26" x14ac:dyDescent="0.25">
      <c r="A91" s="23"/>
      <c r="C91" s="25"/>
      <c r="D91" s="27"/>
    </row>
    <row r="92" spans="1:26" ht="14.4" x14ac:dyDescent="0.25">
      <c r="A92" s="23"/>
      <c r="B92" s="24"/>
      <c r="C92" s="25"/>
      <c r="D92" s="26"/>
      <c r="E92" s="27"/>
      <c r="F92" s="28"/>
    </row>
    <row r="93" spans="1:26" ht="16.8" x14ac:dyDescent="0.4">
      <c r="A93" s="23"/>
      <c r="B93" s="24"/>
      <c r="C93" s="90"/>
      <c r="D93" s="91"/>
    </row>
    <row r="94" spans="1:26" ht="14.4" x14ac:dyDescent="0.25">
      <c r="A94" s="23"/>
      <c r="B94" s="24"/>
      <c r="C94" s="191"/>
      <c r="D94" s="191"/>
    </row>
    <row r="95" spans="1:26" ht="14.4" x14ac:dyDescent="0.25">
      <c r="A95" s="23"/>
      <c r="B95" s="24"/>
      <c r="C95" s="25"/>
      <c r="D95" s="26"/>
      <c r="E95" s="27"/>
      <c r="F95" s="28"/>
    </row>
    <row r="96" spans="1:26" ht="14.4" x14ac:dyDescent="0.25">
      <c r="A96" s="23"/>
      <c r="B96" s="24"/>
      <c r="C96" s="25"/>
      <c r="D96" s="26"/>
      <c r="E96" s="27"/>
      <c r="F96" s="28"/>
    </row>
    <row r="97" spans="1:6" ht="14.4" x14ac:dyDescent="0.25">
      <c r="A97" s="23"/>
      <c r="B97" s="24"/>
      <c r="C97" s="25"/>
      <c r="D97" s="26"/>
      <c r="E97" s="27"/>
      <c r="F97" s="28"/>
    </row>
    <row r="98" spans="1:6" ht="14.4" x14ac:dyDescent="0.25">
      <c r="A98" s="23"/>
      <c r="B98" s="24"/>
      <c r="C98" s="25"/>
      <c r="D98" s="26"/>
      <c r="E98" s="27"/>
      <c r="F98" s="28"/>
    </row>
    <row r="99" spans="1:6" ht="14.4" x14ac:dyDescent="0.25">
      <c r="A99" s="23"/>
      <c r="B99" s="24"/>
      <c r="C99" s="25"/>
      <c r="D99" s="26"/>
      <c r="E99" s="27"/>
      <c r="F99" s="28"/>
    </row>
    <row r="100" spans="1:6" ht="14.4" x14ac:dyDescent="0.25">
      <c r="A100" s="23"/>
      <c r="B100" s="24"/>
      <c r="C100" s="25"/>
      <c r="D100" s="26"/>
      <c r="E100" s="27"/>
      <c r="F100" s="28"/>
    </row>
    <row r="101" spans="1:6" ht="14.4" x14ac:dyDescent="0.25">
      <c r="A101" s="23"/>
      <c r="B101" s="24"/>
      <c r="C101" s="25"/>
      <c r="D101" s="26"/>
      <c r="E101" s="27"/>
      <c r="F101" s="28"/>
    </row>
    <row r="102" spans="1:6" ht="14.4" x14ac:dyDescent="0.25">
      <c r="A102" s="23"/>
      <c r="B102" s="24"/>
      <c r="C102" s="25"/>
      <c r="D102" s="26"/>
      <c r="E102" s="27"/>
      <c r="F102" s="28"/>
    </row>
    <row r="103" spans="1:6" ht="14.4" x14ac:dyDescent="0.25">
      <c r="A103" s="23"/>
      <c r="B103" s="24"/>
      <c r="C103" s="25"/>
      <c r="D103" s="26"/>
      <c r="E103" s="27"/>
      <c r="F103" s="28"/>
    </row>
    <row r="104" spans="1:6" ht="14.4" x14ac:dyDescent="0.25">
      <c r="A104" s="23"/>
      <c r="B104" s="24"/>
      <c r="C104" s="25"/>
      <c r="D104" s="26"/>
      <c r="E104" s="27"/>
      <c r="F104" s="28"/>
    </row>
    <row r="105" spans="1:6" ht="14.4" x14ac:dyDescent="0.25">
      <c r="A105" s="23"/>
      <c r="B105" s="24"/>
      <c r="C105" s="25"/>
      <c r="D105" s="26"/>
      <c r="E105" s="27"/>
      <c r="F105" s="28"/>
    </row>
    <row r="106" spans="1:6" ht="14.4" x14ac:dyDescent="0.25">
      <c r="A106" s="23"/>
      <c r="B106" s="24"/>
      <c r="C106" s="25"/>
      <c r="D106" s="26"/>
      <c r="E106" s="27"/>
      <c r="F106" s="28"/>
    </row>
    <row r="107" spans="1:6" ht="14.4" x14ac:dyDescent="0.25">
      <c r="A107" s="23"/>
      <c r="B107" s="24"/>
      <c r="C107" s="25"/>
      <c r="D107" s="26"/>
      <c r="E107" s="27"/>
      <c r="F107" s="28"/>
    </row>
    <row r="108" spans="1:6" ht="14.4" x14ac:dyDescent="0.25">
      <c r="A108" s="23"/>
      <c r="B108" s="24"/>
      <c r="C108" s="25"/>
      <c r="D108" s="26"/>
      <c r="E108" s="27"/>
      <c r="F108" s="28"/>
    </row>
    <row r="109" spans="1:6" ht="14.4" x14ac:dyDescent="0.25">
      <c r="A109" s="23"/>
      <c r="B109" s="24"/>
      <c r="C109" s="25"/>
      <c r="D109" s="26"/>
      <c r="E109" s="27"/>
      <c r="F109" s="28"/>
    </row>
    <row r="110" spans="1:6" ht="14.4" x14ac:dyDescent="0.25">
      <c r="A110" s="23"/>
      <c r="B110" s="24"/>
      <c r="C110" s="25"/>
      <c r="D110" s="26"/>
      <c r="E110" s="27"/>
      <c r="F110" s="28"/>
    </row>
    <row r="111" spans="1:6" ht="14.4" x14ac:dyDescent="0.25">
      <c r="A111" s="23"/>
      <c r="B111" s="24"/>
      <c r="C111" s="25"/>
      <c r="D111" s="26"/>
      <c r="E111" s="27"/>
      <c r="F111" s="28"/>
    </row>
    <row r="112" spans="1:6" ht="14.4" x14ac:dyDescent="0.25">
      <c r="A112" s="23"/>
      <c r="B112" s="24"/>
      <c r="C112" s="25"/>
      <c r="D112" s="26"/>
      <c r="E112" s="27"/>
      <c r="F112" s="28"/>
    </row>
    <row r="113" spans="1:6" ht="14.4" x14ac:dyDescent="0.25">
      <c r="A113" s="23"/>
      <c r="B113" s="24"/>
      <c r="C113" s="25"/>
      <c r="D113" s="26"/>
      <c r="E113" s="27"/>
      <c r="F113" s="28"/>
    </row>
    <row r="114" spans="1:6" ht="14.4" x14ac:dyDescent="0.25">
      <c r="A114" s="23"/>
      <c r="B114" s="24"/>
      <c r="C114" s="25"/>
      <c r="D114" s="26"/>
      <c r="E114" s="27"/>
      <c r="F114" s="28"/>
    </row>
    <row r="115" spans="1:6" ht="14.4" x14ac:dyDescent="0.25">
      <c r="A115" s="23"/>
      <c r="B115" s="24"/>
      <c r="C115" s="25"/>
      <c r="D115" s="26"/>
      <c r="E115" s="27"/>
      <c r="F115" s="28"/>
    </row>
    <row r="116" spans="1:6" ht="14.4" x14ac:dyDescent="0.25">
      <c r="A116" s="23"/>
      <c r="B116" s="24"/>
      <c r="C116" s="25"/>
      <c r="D116" s="26"/>
      <c r="E116" s="27"/>
      <c r="F116" s="28"/>
    </row>
    <row r="117" spans="1:6" ht="14.4" x14ac:dyDescent="0.25">
      <c r="A117" s="23"/>
      <c r="B117" s="24"/>
      <c r="C117" s="25"/>
      <c r="D117" s="26"/>
      <c r="E117" s="27"/>
      <c r="F117" s="28"/>
    </row>
    <row r="118" spans="1:6" ht="14.4" x14ac:dyDescent="0.25">
      <c r="A118" s="23"/>
      <c r="B118" s="24"/>
      <c r="C118" s="25"/>
      <c r="D118" s="26"/>
      <c r="E118" s="27"/>
      <c r="F118" s="28"/>
    </row>
    <row r="119" spans="1:6" ht="14.4" x14ac:dyDescent="0.25">
      <c r="A119" s="23"/>
      <c r="B119" s="24"/>
      <c r="C119" s="25"/>
      <c r="D119" s="26"/>
      <c r="E119" s="27"/>
      <c r="F119" s="28"/>
    </row>
    <row r="120" spans="1:6" ht="14.4" x14ac:dyDescent="0.25">
      <c r="A120" s="23"/>
      <c r="B120" s="24"/>
      <c r="C120" s="25"/>
      <c r="D120" s="26"/>
      <c r="E120" s="27"/>
      <c r="F120" s="28"/>
    </row>
    <row r="121" spans="1:6" ht="14.4" x14ac:dyDescent="0.25">
      <c r="A121" s="23"/>
      <c r="B121" s="24"/>
      <c r="C121" s="25"/>
      <c r="D121" s="26"/>
      <c r="E121" s="27"/>
      <c r="F121" s="28"/>
    </row>
    <row r="122" spans="1:6" ht="14.4" x14ac:dyDescent="0.25">
      <c r="A122" s="23"/>
      <c r="B122" s="24"/>
      <c r="C122" s="25"/>
      <c r="D122" s="26"/>
      <c r="E122" s="27"/>
      <c r="F122" s="28"/>
    </row>
    <row r="123" spans="1:6" ht="14.4" x14ac:dyDescent="0.25">
      <c r="A123" s="23"/>
      <c r="B123" s="24"/>
      <c r="C123" s="25"/>
      <c r="D123" s="26"/>
      <c r="E123" s="27"/>
      <c r="F123" s="28"/>
    </row>
    <row r="124" spans="1:6" ht="14.4" x14ac:dyDescent="0.25">
      <c r="A124" s="23"/>
      <c r="B124" s="24"/>
      <c r="C124" s="25"/>
      <c r="D124" s="26"/>
      <c r="E124" s="27"/>
      <c r="F124" s="28"/>
    </row>
    <row r="125" spans="1:6" ht="14.4" x14ac:dyDescent="0.25">
      <c r="A125" s="23"/>
      <c r="B125" s="24"/>
      <c r="C125" s="25"/>
      <c r="D125" s="26"/>
      <c r="E125" s="27"/>
      <c r="F125" s="28"/>
    </row>
    <row r="126" spans="1:6" ht="14.4" x14ac:dyDescent="0.25">
      <c r="A126" s="23"/>
      <c r="B126" s="24"/>
      <c r="C126" s="25"/>
      <c r="D126" s="26"/>
      <c r="E126" s="27"/>
      <c r="F126" s="28"/>
    </row>
    <row r="127" spans="1:6" ht="14.4" x14ac:dyDescent="0.25">
      <c r="A127" s="23"/>
      <c r="B127" s="24"/>
      <c r="C127" s="25"/>
      <c r="D127" s="26"/>
      <c r="E127" s="27"/>
      <c r="F127" s="28"/>
    </row>
    <row r="128" spans="1:6" ht="14.4" x14ac:dyDescent="0.25">
      <c r="A128" s="23"/>
      <c r="B128" s="24"/>
      <c r="C128" s="25"/>
      <c r="D128" s="26"/>
      <c r="E128" s="27"/>
      <c r="F128" s="28"/>
    </row>
    <row r="129" spans="1:6" ht="14.4" x14ac:dyDescent="0.25">
      <c r="A129" s="23"/>
      <c r="B129" s="24"/>
      <c r="C129" s="25"/>
      <c r="D129" s="26"/>
      <c r="E129" s="27"/>
      <c r="F129" s="28"/>
    </row>
    <row r="130" spans="1:6" ht="14.4" x14ac:dyDescent="0.25">
      <c r="A130" s="23"/>
      <c r="B130" s="24"/>
      <c r="C130" s="25"/>
      <c r="D130" s="26"/>
      <c r="E130" s="27"/>
      <c r="F130" s="28"/>
    </row>
    <row r="131" spans="1:6" ht="14.4" x14ac:dyDescent="0.25">
      <c r="A131" s="23"/>
      <c r="B131" s="24"/>
      <c r="C131" s="25"/>
      <c r="D131" s="26"/>
      <c r="E131" s="27"/>
      <c r="F131" s="28"/>
    </row>
    <row r="132" spans="1:6" ht="14.4" x14ac:dyDescent="0.25">
      <c r="A132" s="23"/>
      <c r="B132" s="24"/>
      <c r="C132" s="25"/>
      <c r="D132" s="26"/>
      <c r="E132" s="27"/>
      <c r="F132" s="28"/>
    </row>
    <row r="133" spans="1:6" ht="14.4" x14ac:dyDescent="0.25">
      <c r="A133" s="23"/>
      <c r="B133" s="24"/>
      <c r="C133" s="25"/>
      <c r="D133" s="26"/>
      <c r="E133" s="27"/>
      <c r="F133" s="28"/>
    </row>
    <row r="134" spans="1:6" ht="14.4" x14ac:dyDescent="0.25">
      <c r="A134" s="23"/>
      <c r="B134" s="24"/>
      <c r="C134" s="25"/>
      <c r="D134" s="26"/>
      <c r="E134" s="27"/>
      <c r="F134" s="28"/>
    </row>
    <row r="135" spans="1:6" ht="14.4" x14ac:dyDescent="0.25">
      <c r="A135" s="23"/>
      <c r="B135" s="24"/>
      <c r="C135" s="25"/>
      <c r="D135" s="26"/>
      <c r="E135" s="27"/>
      <c r="F135" s="28"/>
    </row>
    <row r="136" spans="1:6" ht="14.4" x14ac:dyDescent="0.25">
      <c r="A136" s="23"/>
      <c r="B136" s="24"/>
      <c r="C136" s="25"/>
      <c r="D136" s="26"/>
      <c r="E136" s="27"/>
      <c r="F136" s="28"/>
    </row>
    <row r="137" spans="1:6" ht="14.4" x14ac:dyDescent="0.25">
      <c r="A137" s="23"/>
      <c r="B137" s="24"/>
      <c r="C137" s="25"/>
      <c r="D137" s="26"/>
      <c r="E137" s="27"/>
      <c r="F137" s="28"/>
    </row>
    <row r="138" spans="1:6" ht="14.4" x14ac:dyDescent="0.25">
      <c r="A138" s="23"/>
      <c r="B138" s="24"/>
      <c r="C138" s="25"/>
      <c r="D138" s="26"/>
      <c r="E138" s="27"/>
      <c r="F138" s="28"/>
    </row>
    <row r="139" spans="1:6" ht="14.4" x14ac:dyDescent="0.25">
      <c r="A139" s="23"/>
      <c r="B139" s="24"/>
      <c r="C139" s="25"/>
      <c r="D139" s="26"/>
      <c r="E139" s="27"/>
      <c r="F139" s="28"/>
    </row>
    <row r="140" spans="1:6" ht="14.4" x14ac:dyDescent="0.25">
      <c r="A140" s="23"/>
      <c r="B140" s="24"/>
      <c r="C140" s="25"/>
      <c r="D140" s="26"/>
      <c r="E140" s="27"/>
      <c r="F140" s="28"/>
    </row>
    <row r="141" spans="1:6" ht="14.4" x14ac:dyDescent="0.25">
      <c r="A141" s="23"/>
      <c r="B141" s="24"/>
      <c r="C141" s="25"/>
      <c r="D141" s="26"/>
      <c r="E141" s="27"/>
      <c r="F141" s="28"/>
    </row>
    <row r="142" spans="1:6" ht="14.4" x14ac:dyDescent="0.25">
      <c r="A142" s="23"/>
      <c r="B142" s="24"/>
      <c r="C142" s="25"/>
      <c r="D142" s="26"/>
      <c r="E142" s="27"/>
      <c r="F142" s="28"/>
    </row>
    <row r="143" spans="1:6" ht="14.4" x14ac:dyDescent="0.25">
      <c r="A143" s="23"/>
      <c r="B143" s="24"/>
      <c r="C143" s="25"/>
      <c r="D143" s="26"/>
      <c r="E143" s="27"/>
      <c r="F143" s="28"/>
    </row>
    <row r="144" spans="1:6" ht="14.4" x14ac:dyDescent="0.25">
      <c r="A144" s="23"/>
      <c r="B144" s="24"/>
      <c r="C144" s="25"/>
      <c r="D144" s="26"/>
      <c r="E144" s="27"/>
      <c r="F144" s="28"/>
    </row>
    <row r="145" spans="1:6" ht="14.4" x14ac:dyDescent="0.25">
      <c r="A145" s="23"/>
      <c r="B145" s="24"/>
      <c r="C145" s="25"/>
      <c r="D145" s="26"/>
      <c r="E145" s="27"/>
      <c r="F145" s="28"/>
    </row>
    <row r="146" spans="1:6" ht="14.4" x14ac:dyDescent="0.25">
      <c r="A146" s="23"/>
      <c r="B146" s="24"/>
      <c r="C146" s="25"/>
      <c r="D146" s="26"/>
      <c r="E146" s="27"/>
      <c r="F146" s="28"/>
    </row>
    <row r="147" spans="1:6" ht="14.4" x14ac:dyDescent="0.25">
      <c r="A147" s="23"/>
      <c r="B147" s="24"/>
      <c r="C147" s="25"/>
      <c r="D147" s="26"/>
      <c r="E147" s="27"/>
      <c r="F147" s="28"/>
    </row>
    <row r="148" spans="1:6" ht="14.4" x14ac:dyDescent="0.25">
      <c r="A148" s="23"/>
      <c r="B148" s="24"/>
      <c r="C148" s="25"/>
      <c r="D148" s="26"/>
      <c r="E148" s="27"/>
      <c r="F148" s="28"/>
    </row>
    <row r="149" spans="1:6" ht="14.4" x14ac:dyDescent="0.25">
      <c r="A149" s="23"/>
      <c r="B149" s="24"/>
      <c r="C149" s="25"/>
      <c r="D149" s="26"/>
      <c r="E149" s="27"/>
      <c r="F149" s="28"/>
    </row>
    <row r="150" spans="1:6" ht="14.4" x14ac:dyDescent="0.25">
      <c r="A150" s="23"/>
      <c r="B150" s="24"/>
      <c r="C150" s="25"/>
      <c r="D150" s="26"/>
      <c r="E150" s="27"/>
      <c r="F150" s="28"/>
    </row>
    <row r="151" spans="1:6" ht="14.4" x14ac:dyDescent="0.25">
      <c r="A151" s="23"/>
      <c r="B151" s="24"/>
      <c r="C151" s="25"/>
      <c r="D151" s="26"/>
      <c r="E151" s="27"/>
      <c r="F151" s="28"/>
    </row>
    <row r="152" spans="1:6" ht="14.4" x14ac:dyDescent="0.25">
      <c r="A152" s="23"/>
      <c r="B152" s="24"/>
      <c r="C152" s="25"/>
      <c r="D152" s="26"/>
      <c r="E152" s="27"/>
      <c r="F152" s="28"/>
    </row>
    <row r="153" spans="1:6" ht="14.4" x14ac:dyDescent="0.25">
      <c r="A153" s="23"/>
      <c r="B153" s="24"/>
      <c r="C153" s="25"/>
      <c r="D153" s="26"/>
      <c r="E153" s="27"/>
      <c r="F153" s="28"/>
    </row>
  </sheetData>
  <mergeCells count="5">
    <mergeCell ref="A1:F1"/>
    <mergeCell ref="A2:F2"/>
    <mergeCell ref="A3:F3"/>
    <mergeCell ref="A86:F86"/>
    <mergeCell ref="C94:D9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4" max="5" man="1"/>
    <brk id="74" max="5" man="1"/>
    <brk id="87" max="5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B843-32B4-4D65-A8EB-F2733ED1DEBA}">
  <sheetPr>
    <tabColor theme="4"/>
  </sheetPr>
  <dimension ref="A1:Z25"/>
  <sheetViews>
    <sheetView tabSelected="1" view="pageBreakPreview" zoomScale="80" zoomScaleNormal="100" zoomScaleSheetLayoutView="80" workbookViewId="0">
      <selection activeCell="L15" sqref="L15"/>
    </sheetView>
  </sheetViews>
  <sheetFormatPr baseColWidth="10" defaultColWidth="14.44140625" defaultRowHeight="15" customHeight="1" x14ac:dyDescent="0.3"/>
  <cols>
    <col min="1" max="1" width="10.5546875" style="93" customWidth="1"/>
    <col min="2" max="2" width="64.33203125" style="93" customWidth="1"/>
    <col min="3" max="3" width="7.6640625" style="93" customWidth="1"/>
    <col min="4" max="4" width="10.88671875" style="93" customWidth="1"/>
    <col min="5" max="6" width="15.5546875" style="93" customWidth="1"/>
    <col min="7" max="16384" width="14.44140625" style="93"/>
  </cols>
  <sheetData>
    <row r="1" spans="1:26" ht="35.25" customHeight="1" x14ac:dyDescent="0.3">
      <c r="A1" s="196" t="s">
        <v>185</v>
      </c>
      <c r="B1" s="197"/>
      <c r="C1" s="197"/>
      <c r="D1" s="197"/>
      <c r="E1" s="197"/>
      <c r="F1" s="197"/>
    </row>
    <row r="2" spans="1:26" ht="15.75" customHeight="1" x14ac:dyDescent="0.3">
      <c r="A2" s="198" t="s">
        <v>176</v>
      </c>
      <c r="B2" s="199"/>
      <c r="C2" s="199"/>
      <c r="D2" s="199"/>
      <c r="E2" s="199"/>
      <c r="F2" s="200"/>
    </row>
    <row r="3" spans="1:26" ht="15" customHeight="1" x14ac:dyDescent="0.3">
      <c r="A3" s="201"/>
      <c r="B3" s="202"/>
      <c r="C3" s="202"/>
      <c r="D3" s="202"/>
      <c r="E3" s="202"/>
      <c r="F3" s="203"/>
    </row>
    <row r="4" spans="1:26" ht="15.6" x14ac:dyDescent="0.3">
      <c r="A4" s="204"/>
      <c r="B4" s="205"/>
      <c r="C4" s="205"/>
      <c r="D4" s="205"/>
      <c r="E4" s="205"/>
      <c r="F4" s="94"/>
    </row>
    <row r="5" spans="1:26" ht="31.5" customHeight="1" x14ac:dyDescent="0.3">
      <c r="A5" s="206" t="s">
        <v>2</v>
      </c>
      <c r="B5" s="208" t="s">
        <v>177</v>
      </c>
      <c r="C5" s="209"/>
      <c r="D5" s="210" t="s">
        <v>5</v>
      </c>
      <c r="E5" s="211" t="s">
        <v>178</v>
      </c>
      <c r="F5" s="211" t="s">
        <v>179</v>
      </c>
    </row>
    <row r="6" spans="1:26" ht="15.75" customHeight="1" x14ac:dyDescent="0.3">
      <c r="A6" s="207"/>
      <c r="B6" s="207"/>
      <c r="C6" s="207"/>
      <c r="D6" s="207"/>
      <c r="E6" s="212"/>
      <c r="F6" s="212"/>
    </row>
    <row r="7" spans="1:26" s="167" customFormat="1" ht="30.75" customHeight="1" x14ac:dyDescent="0.3">
      <c r="A7" s="150">
        <v>0</v>
      </c>
      <c r="B7" s="151" t="s">
        <v>278</v>
      </c>
      <c r="C7" s="152" t="s">
        <v>11</v>
      </c>
      <c r="D7" s="153">
        <v>1</v>
      </c>
      <c r="E7" s="154"/>
      <c r="F7" s="155">
        <f>E7*D7</f>
        <v>0</v>
      </c>
    </row>
    <row r="8" spans="1:26" ht="23.25" customHeight="1" x14ac:dyDescent="0.3">
      <c r="A8" s="150" t="s">
        <v>10</v>
      </c>
      <c r="B8" s="151" t="s">
        <v>180</v>
      </c>
      <c r="C8" s="152" t="s">
        <v>61</v>
      </c>
      <c r="D8" s="153">
        <v>1</v>
      </c>
      <c r="E8" s="154">
        <f>+'1-MUR SITE ALBARKA 2'!F39</f>
        <v>0</v>
      </c>
      <c r="F8" s="155">
        <f t="shared" ref="F8:F12" si="0">E8*D8</f>
        <v>0</v>
      </c>
    </row>
    <row r="9" spans="1:26" ht="25.5" customHeight="1" x14ac:dyDescent="0.3">
      <c r="A9" s="150" t="s">
        <v>12</v>
      </c>
      <c r="B9" s="151" t="s">
        <v>276</v>
      </c>
      <c r="C9" s="152" t="s">
        <v>61</v>
      </c>
      <c r="D9" s="153">
        <v>1</v>
      </c>
      <c r="E9" s="154">
        <f>'2-BANQUE CEREALIERE'!F100</f>
        <v>0</v>
      </c>
      <c r="F9" s="155">
        <f t="shared" si="0"/>
        <v>0</v>
      </c>
    </row>
    <row r="10" spans="1:26" ht="20.25" customHeight="1" x14ac:dyDescent="0.3">
      <c r="A10" s="150" t="s">
        <v>21</v>
      </c>
      <c r="B10" s="151" t="s">
        <v>181</v>
      </c>
      <c r="C10" s="152" t="s">
        <v>61</v>
      </c>
      <c r="D10" s="153">
        <v>1</v>
      </c>
      <c r="E10" s="154">
        <f>'3-LOGEMENT GARDIEN'!F107</f>
        <v>0</v>
      </c>
      <c r="F10" s="155">
        <f t="shared" si="0"/>
        <v>0</v>
      </c>
    </row>
    <row r="11" spans="1:26" ht="20.25" customHeight="1" x14ac:dyDescent="0.3">
      <c r="A11" s="150" t="s">
        <v>65</v>
      </c>
      <c r="B11" s="151" t="s">
        <v>182</v>
      </c>
      <c r="C11" s="152" t="s">
        <v>61</v>
      </c>
      <c r="D11" s="153">
        <v>1</v>
      </c>
      <c r="E11" s="154">
        <f>'3-LATRINE GARDIEN'!F84</f>
        <v>0</v>
      </c>
      <c r="F11" s="155">
        <f t="shared" ref="F11" si="1">E11*D11</f>
        <v>0</v>
      </c>
    </row>
    <row r="12" spans="1:26" ht="21.75" customHeight="1" x14ac:dyDescent="0.3">
      <c r="A12" s="150" t="s">
        <v>84</v>
      </c>
      <c r="B12" s="151" t="s">
        <v>277</v>
      </c>
      <c r="C12" s="152" t="s">
        <v>61</v>
      </c>
      <c r="D12" s="153">
        <v>4</v>
      </c>
      <c r="E12" s="154"/>
      <c r="F12" s="155">
        <f t="shared" si="0"/>
        <v>0</v>
      </c>
    </row>
    <row r="13" spans="1:26" ht="27" customHeight="1" x14ac:dyDescent="0.3">
      <c r="A13" s="156"/>
      <c r="B13" s="157" t="s">
        <v>183</v>
      </c>
      <c r="C13" s="158"/>
      <c r="D13" s="159"/>
      <c r="E13" s="160"/>
      <c r="F13" s="161">
        <f>SUM(F7:F12)</f>
        <v>0</v>
      </c>
    </row>
    <row r="14" spans="1:26" ht="15.6" x14ac:dyDescent="0.3">
      <c r="A14" s="150"/>
      <c r="B14" s="151"/>
      <c r="C14" s="152"/>
      <c r="D14" s="153"/>
      <c r="E14" s="154"/>
      <c r="F14" s="155"/>
    </row>
    <row r="15" spans="1:26" s="92" customFormat="1" ht="20.399999999999999" customHeight="1" x14ac:dyDescent="0.3">
      <c r="A15" s="162"/>
      <c r="B15" s="163" t="s">
        <v>184</v>
      </c>
      <c r="C15" s="162"/>
      <c r="D15" s="164"/>
      <c r="E15" s="165"/>
      <c r="F15" s="166">
        <f>F13+F14</f>
        <v>0</v>
      </c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</row>
    <row r="16" spans="1:26" ht="15.75" customHeight="1" x14ac:dyDescent="0.3">
      <c r="A16" s="192"/>
      <c r="B16" s="192"/>
      <c r="C16" s="192"/>
      <c r="D16" s="192"/>
      <c r="E16" s="192"/>
      <c r="F16" s="192"/>
    </row>
    <row r="17" spans="1:6" ht="15.75" customHeight="1" x14ac:dyDescent="0.3">
      <c r="A17" s="192"/>
      <c r="B17" s="192"/>
      <c r="C17" s="192"/>
      <c r="D17" s="192"/>
      <c r="E17" s="192"/>
      <c r="F17" s="192"/>
    </row>
    <row r="18" spans="1:6" ht="15.6" x14ac:dyDescent="0.3">
      <c r="A18" s="96"/>
      <c r="B18" s="97"/>
      <c r="C18" s="98"/>
      <c r="D18" s="99"/>
      <c r="E18" s="100"/>
      <c r="F18" s="94"/>
    </row>
    <row r="19" spans="1:6" ht="15.6" x14ac:dyDescent="0.3">
      <c r="A19" s="96"/>
      <c r="B19" s="97"/>
      <c r="C19" s="98"/>
      <c r="D19" s="99"/>
      <c r="E19" s="100"/>
      <c r="F19" s="94"/>
    </row>
    <row r="20" spans="1:6" ht="15.6" x14ac:dyDescent="0.3">
      <c r="A20" s="96"/>
      <c r="B20" s="97"/>
      <c r="C20" s="98"/>
      <c r="D20" s="99"/>
      <c r="E20" s="100"/>
      <c r="F20" s="94"/>
    </row>
    <row r="21" spans="1:6" ht="15.6" x14ac:dyDescent="0.3">
      <c r="A21" s="96"/>
      <c r="B21" s="97"/>
      <c r="C21" s="98"/>
      <c r="D21" s="99"/>
      <c r="E21" s="100"/>
      <c r="F21" s="94"/>
    </row>
    <row r="22" spans="1:6" ht="15.6" x14ac:dyDescent="0.3">
      <c r="A22" s="96"/>
      <c r="B22" s="97"/>
      <c r="C22" s="98"/>
      <c r="D22" s="99"/>
      <c r="E22" s="100"/>
      <c r="F22" s="94"/>
    </row>
    <row r="23" spans="1:6" ht="15.6" x14ac:dyDescent="0.3">
      <c r="A23" s="96"/>
      <c r="B23" s="97"/>
      <c r="C23" s="98"/>
      <c r="D23" s="99"/>
      <c r="E23" s="100"/>
      <c r="F23" s="94"/>
    </row>
    <row r="24" spans="1:6" ht="15.6" x14ac:dyDescent="0.3">
      <c r="A24" s="96"/>
      <c r="B24" s="97"/>
      <c r="C24" s="193"/>
      <c r="D24" s="194"/>
      <c r="E24" s="194"/>
      <c r="F24" s="94"/>
    </row>
    <row r="25" spans="1:6" ht="15.6" x14ac:dyDescent="0.3">
      <c r="A25" s="96"/>
      <c r="B25" s="97"/>
      <c r="C25" s="195"/>
      <c r="D25" s="194"/>
      <c r="E25" s="194"/>
      <c r="F25" s="94"/>
    </row>
  </sheetData>
  <mergeCells count="12">
    <mergeCell ref="A16:F17"/>
    <mergeCell ref="C24:E24"/>
    <mergeCell ref="C25:E25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honeticPr fontId="27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1-MUR SITE ALBARKA 2</vt:lpstr>
      <vt:lpstr>2-BANQUE CEREALIERE</vt:lpstr>
      <vt:lpstr>3-LOGEMENT GARDIEN</vt:lpstr>
      <vt:lpstr>3-LATRINE GARDIEN</vt:lpstr>
      <vt:lpstr>RECAPITULATIF GENERAL</vt:lpstr>
      <vt:lpstr>'1-MUR SITE ALBARKA 2'!Zone_d_impression</vt:lpstr>
      <vt:lpstr>'3-LATRINE GARDIEN'!Zone_d_impression</vt:lpstr>
      <vt:lpstr>'3-LOGEMENT GARDIEN'!Zone_d_impression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2026-02-27T14:42:51Z</dcterms:created>
  <dcterms:modified xsi:type="dcterms:W3CDTF">2026-03-29T13:25:13Z</dcterms:modified>
</cp:coreProperties>
</file>